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<sst xmlns="http://schemas.openxmlformats.org/spreadsheetml/2006/main" count="21928" uniqueCount="9527">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</sst>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7352</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0.76800000000000002</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0.76800000000000002</v>
      </c>
      <c r="Y16" s="2198" t="str">
        <f t="shared" si="4"/>
        <v xml:space="preserve">  For Equipment- Detailed Justification &amp; Budget Calculaation is Placed at RCH-1_ MH Annxeure, Sl No-10 For Drugs- Detailed out in Same Annexure   </v>
      </c>
      <c r="Z16" s="2391">
        <f>'RCH-1_Maternal Health'!G70</f>
        <v>0.76800000000000002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15.7</v>
      </c>
      <c r="U30" s="2202" t="s">
        <v>6803</v>
      </c>
      <c r="V30" s="2193">
        <f>'RCH-3_Child Health'!X46</f>
        <v>12</v>
      </c>
      <c r="W30" s="2212" t="s">
        <v>6804</v>
      </c>
      <c r="X30" s="2197">
        <f t="shared" si="0"/>
        <v>27.7</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27.7</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1.1134375000000001</v>
      </c>
      <c r="U38" s="2202" t="s">
        <v>6808</v>
      </c>
      <c r="V38" s="2193">
        <f>'RCH-4_Immunisation'!X7</f>
        <v>0</v>
      </c>
      <c r="W38" s="2202" t="s">
        <v>6809</v>
      </c>
      <c r="X38" s="2197">
        <f t="shared" si="0"/>
        <v>1.1134375000000001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1.1134375000000001</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0.12</v>
      </c>
      <c r="U41" s="2202" t="s">
        <v>904</v>
      </c>
      <c r="V41" s="2193">
        <f>'RCH-5_Adolescent Health'!X7</f>
        <v>0</v>
      </c>
      <c r="W41" s="2200"/>
      <c r="X41" s="2197">
        <f t="shared" si="0"/>
        <v>0.12</v>
      </c>
      <c r="Y41" s="2198" t="str">
        <f t="shared" si="4"/>
        <v xml:space="preserve">     Detailed Justification &amp; Budget Calculaation is Placed at  RCH-5_ Adolescent Health Annxeure,  Sl No-35 </v>
      </c>
      <c r="Z41" s="2391">
        <f>'RCH-5_Adolescent Health'!G7</f>
        <v>0.12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0.70400000000000007</v>
      </c>
      <c r="U48" s="2200"/>
      <c r="V48" s="2193">
        <f>'RCH-6_Family Planning'!X7</f>
        <v>0</v>
      </c>
      <c r="W48" s="2200"/>
      <c r="X48" s="2197">
        <f t="shared" si="0"/>
        <v>0.70400000000000007</v>
      </c>
      <c r="Y48" s="2198" t="str">
        <f t="shared" si="4"/>
        <v xml:space="preserve">Detailed Justification &amp; Budget Calculaation is Placed at  RCH-6_ Family Planning Annxeure,  Sl No-42      </v>
      </c>
      <c r="Z48" s="2390">
        <f>'RCH-6_Family Planning'!G7</f>
        <v>0.70400000000000007</v>
      </c>
      <c r="AA48" s="2391">
        <f t="shared" si="1"/>
        <v>0</v>
      </c>
    </row>
    <row r="49" spans="1:27" ht="43.5" customHeight="1">
      <c r="A49" s="4758"/>
      <c r="B49" s="4749"/>
      <c r="C49" s="4749"/>
      <c r="D49" s="905">
        <v>43</v>
      </c>
      <c r="E49" s="2199" t="s">
        <v>48</v>
      </c>
      <c r="F49" s="2193">
        <f>'RCH-6_Family Planning'!H18</f>
        <v>1.161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1.161</v>
      </c>
      <c r="Y49" s="2198" t="str">
        <f t="shared" si="4"/>
        <v xml:space="preserve">Detailed Justification &amp; Budget Calculaation is Placed at  RCH-6_ Family Planning Annxeure,  Sl No-43      </v>
      </c>
      <c r="Z49" s="2390">
        <f>'RCH-6_Family Planning'!G18</f>
        <v>1.161</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2.62</v>
      </c>
      <c r="U63" s="2202" t="s">
        <v>6821</v>
      </c>
      <c r="V63" s="2193">
        <f>'RCH-7_Nutrition'!X49</f>
        <v>0</v>
      </c>
      <c r="W63" s="2200"/>
      <c r="X63" s="2197">
        <f t="shared" si="0"/>
        <v>2.62</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2.62</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1.161</v>
      </c>
      <c r="G69" s="2217"/>
      <c r="H69" s="2216">
        <f t="shared" ref="H69:V69" si="5">SUM(H7:H68)</f>
        <v>0</v>
      </c>
      <c r="I69" s="2216">
        <f t="shared" si="5"/>
        <v>0</v>
      </c>
      <c r="J69" s="2216">
        <f t="shared" si="5"/>
        <v>0</v>
      </c>
      <c r="K69" s="2217"/>
      <c r="L69" s="2216">
        <f t="shared" si="5"/>
        <v>0.76800000000000002</v>
      </c>
      <c r="M69" s="2217"/>
      <c r="N69" s="2216">
        <f t="shared" si="5"/>
        <v>0</v>
      </c>
      <c r="O69" s="2216">
        <f t="shared" si="5"/>
        <v>0</v>
      </c>
      <c r="P69" s="2216">
        <f t="shared" si="5"/>
        <v>0</v>
      </c>
      <c r="Q69" s="2217"/>
      <c r="R69" s="2216">
        <f t="shared" si="5"/>
        <v>0</v>
      </c>
      <c r="S69" s="2217"/>
      <c r="T69" s="2216">
        <f t="shared" si="5"/>
        <v>42.117437500000001</v>
      </c>
      <c r="U69" s="2217"/>
      <c r="V69" s="2216">
        <f t="shared" si="5"/>
        <v>12</v>
      </c>
      <c r="W69" s="2217"/>
      <c r="X69" s="2218">
        <f>SUM(X7:X68)</f>
        <v>56.046437500000003</v>
      </c>
      <c r="Y69" s="2219" t="str">
        <f t="shared" si="4"/>
        <v xml:space="preserve">      </v>
      </c>
      <c r="Z69" s="2218">
        <f>SUM(Z7:Z68)</f>
        <v>56.046437500000003</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6</v>
      </c>
      <c r="U70" s="1960" t="s">
        <v>1130</v>
      </c>
      <c r="V70" s="1953">
        <f>'NDCP-1_IDSP'!X7</f>
        <v>0</v>
      </c>
      <c r="W70" s="1960" t="s">
        <v>6823</v>
      </c>
      <c r="X70" s="1955">
        <f t="shared" ref="X70:X92" si="6">F70+J70+L70+P70+R70+T70+V70</f>
        <v>6</v>
      </c>
      <c r="Y70" s="1956" t="str">
        <f t="shared" si="4"/>
        <v xml:space="preserve">     Detailed Justification &amp; Budget Calculaation is Placed at  NDCP-1_ IDSP Annxeure,  Sl No-63 For VPD surveillance- Detailed out in Same Annexure</v>
      </c>
      <c r="Z70" s="2390">
        <f>'NDCP-1_IDSP'!G7</f>
        <v>6</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0.23</v>
      </c>
      <c r="P76" s="1954">
        <f t="shared" si="9"/>
        <v>0.23</v>
      </c>
      <c r="Q76" s="1960" t="s">
        <v>1416</v>
      </c>
      <c r="R76" s="1953">
        <f>'NDCP-3_NLEP'!T7</f>
        <v>0</v>
      </c>
      <c r="S76" s="1958"/>
      <c r="T76" s="1953">
        <f>'NDCP-3_NLEP'!V7</f>
        <v>5.4636000000000005</v>
      </c>
      <c r="U76" s="1960" t="s">
        <v>6826</v>
      </c>
      <c r="V76" s="1953">
        <f>'NDCP-3_NLEP'!X7</f>
        <v>0</v>
      </c>
      <c r="W76" s="1958"/>
      <c r="X76" s="1955">
        <f t="shared" si="6"/>
        <v>5.6936000000000009</v>
      </c>
      <c r="Y76" s="1956" t="str">
        <f t="shared" si="10"/>
        <v xml:space="preserve">   Detailed Justification &amp; Budget Calculaation is Placed at  NDCP-3 _ NLEP Annxeure,  Sl No-69  OOC- Detailed out in Same Annexure </v>
      </c>
      <c r="Z76" s="2390">
        <f>'NDCP-3_NLEP'!G7</f>
        <v>5.6936000000000009</v>
      </c>
      <c r="AA76" s="2391">
        <f t="shared" si="7"/>
        <v>0</v>
      </c>
    </row>
    <row r="77" spans="1:27" ht="43.5" customHeight="1">
      <c r="A77" s="4751"/>
      <c r="B77" s="4752"/>
      <c r="C77" s="4752"/>
      <c r="D77" s="1820">
        <v>70</v>
      </c>
      <c r="E77" s="986" t="s">
        <v>324</v>
      </c>
      <c r="F77" s="1953">
        <f>'NDCP-3_NLEP'!H34</f>
        <v>0.12</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2.57</v>
      </c>
      <c r="S77" s="1960" t="s">
        <v>6829</v>
      </c>
      <c r="T77" s="1953">
        <f>'NDCP-3_NLEP'!V34</f>
        <v>0</v>
      </c>
      <c r="U77" s="1960" t="s">
        <v>6826</v>
      </c>
      <c r="V77" s="1953">
        <f>'NDCP-3_NLEP'!X34</f>
        <v>0</v>
      </c>
      <c r="W77" s="1958"/>
      <c r="X77" s="1955">
        <f t="shared" si="6"/>
        <v>2.69</v>
      </c>
      <c r="Y77" s="1956" t="str">
        <f t="shared" si="10"/>
        <v xml:space="preserve">Detailed Justification &amp; Budget Calculaation is Placed at  NDCP-3 _ NLEP Annxeure,  Sl No-70    Consumables-Detailed out in Same Annexure OOC- Detailed out in Same Annexure </v>
      </c>
      <c r="Z77" s="2390">
        <f>'NDCP-3_NLEP'!G34</f>
        <v>2.69</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2.19</v>
      </c>
      <c r="G80" s="1960" t="s">
        <v>1575</v>
      </c>
      <c r="H80" s="1953">
        <f>'NDCP-4_NTEP'!J7</f>
        <v>0</v>
      </c>
      <c r="I80" s="1953">
        <f>'NDCP-4_NTEP'!K7</f>
        <v>0</v>
      </c>
      <c r="J80" s="1954">
        <f t="shared" si="8"/>
        <v>0</v>
      </c>
      <c r="K80" s="1958"/>
      <c r="L80" s="1953">
        <f>'NDCP-4_NTEP'!N7</f>
        <v>7.4350000000000005</v>
      </c>
      <c r="M80" s="1959" t="s">
        <v>6831</v>
      </c>
      <c r="N80" s="1953">
        <f>'NDCP-4_NTEP'!P7</f>
        <v>0</v>
      </c>
      <c r="O80" s="1953">
        <f>'NDCP-4_NTEP'!Q7</f>
        <v>0</v>
      </c>
      <c r="P80" s="1954">
        <f t="shared" si="9"/>
        <v>0</v>
      </c>
      <c r="Q80" s="1959" t="s">
        <v>6832</v>
      </c>
      <c r="R80" s="1953">
        <f>'NDCP-4_NTEP'!T7</f>
        <v>0.52</v>
      </c>
      <c r="S80" s="1959" t="s">
        <v>6833</v>
      </c>
      <c r="T80" s="1953">
        <f>'NDCP-4_NTEP'!V7</f>
        <v>0.91</v>
      </c>
      <c r="U80" s="1959" t="s">
        <v>6834</v>
      </c>
      <c r="V80" s="1953">
        <f>'NDCP-4_NTEP'!X7</f>
        <v>6.6</v>
      </c>
      <c r="W80" s="1960" t="s">
        <v>6835</v>
      </c>
      <c r="X80" s="1955">
        <f t="shared" si="6"/>
        <v>17.655000000000001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17.655000000000001</v>
      </c>
      <c r="AA80" s="2391">
        <f t="shared" si="7"/>
        <v>0</v>
      </c>
    </row>
    <row r="81" spans="1:27" ht="43.5" customHeight="1">
      <c r="A81" s="4751"/>
      <c r="B81" s="4754"/>
      <c r="C81" s="4754"/>
      <c r="D81" s="1820">
        <v>74</v>
      </c>
      <c r="E81" s="986" t="s">
        <v>87</v>
      </c>
      <c r="F81" s="1953">
        <f>'NDCP-4_NTEP'!H45</f>
        <v>122.964</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122.964</v>
      </c>
      <c r="Y81" s="1956" t="str">
        <f t="shared" si="10"/>
        <v xml:space="preserve">Detailed Justification &amp; Budget Calculaation is Placed at  NDCP-4 _ NTEP Annxeure,  Sl No-74      </v>
      </c>
      <c r="Z81" s="2390">
        <f>'NDCP-4_NTEP'!G45</f>
        <v>122.964</v>
      </c>
      <c r="AA81" s="2391">
        <f t="shared" si="7"/>
        <v>0</v>
      </c>
    </row>
    <row r="82" spans="1:27" ht="43.5" customHeight="1">
      <c r="A82" s="4751"/>
      <c r="B82" s="4754"/>
      <c r="C82" s="4754"/>
      <c r="D82" s="1820">
        <v>75</v>
      </c>
      <c r="E82" s="986" t="s">
        <v>88</v>
      </c>
      <c r="F82" s="1953">
        <f>'NDCP-4_NTEP'!H49</f>
        <v>16.91</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106</v>
      </c>
      <c r="U82" s="1959" t="s">
        <v>6834</v>
      </c>
      <c r="V82" s="1953">
        <f>'NDCP-4_NTEP'!X49</f>
        <v>0</v>
      </c>
      <c r="W82" s="1958"/>
      <c r="X82" s="1955">
        <f t="shared" si="6"/>
        <v>122.91</v>
      </c>
      <c r="Y82" s="1956" t="str">
        <f t="shared" si="10"/>
        <v xml:space="preserve">Detailed Justification &amp; Budget Calculaation is Placed at  NDCP-4 _ NTEP Annxeure,  Sl No-75     For OOC- Detailed out in Same Annexure </v>
      </c>
      <c r="Z82" s="2390">
        <f>'NDCP-4_NTEP'!G49</f>
        <v>122.91</v>
      </c>
      <c r="AA82" s="2391">
        <f t="shared" si="7"/>
        <v>0</v>
      </c>
    </row>
    <row r="83" spans="1:27" ht="43.5" customHeight="1">
      <c r="A83" s="4751"/>
      <c r="B83" s="4754"/>
      <c r="C83" s="4754"/>
      <c r="D83" s="1820">
        <v>76</v>
      </c>
      <c r="E83" s="986" t="s">
        <v>89</v>
      </c>
      <c r="F83" s="1953">
        <f>'NDCP-4_NTEP'!H57</f>
        <v>0.32549999999999996</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0.32549999999999996</v>
      </c>
      <c r="Y83" s="1956" t="str">
        <f t="shared" si="10"/>
        <v xml:space="preserve">Detailed Justification &amp; Budget Calculaation is Placed at  NDCP-4 _ NTEP Annxeure,  Sl No-76      </v>
      </c>
      <c r="Z83" s="2390">
        <f>'NDCP-4_NTEP'!G57</f>
        <v>0.32549999999999996</v>
      </c>
      <c r="AA83" s="2391">
        <f t="shared" si="7"/>
        <v>0</v>
      </c>
    </row>
    <row r="84" spans="1:27" ht="43.5" customHeight="1">
      <c r="A84" s="4751"/>
      <c r="B84" s="4754"/>
      <c r="C84" s="4754"/>
      <c r="D84" s="1820">
        <v>77</v>
      </c>
      <c r="E84" s="986" t="s">
        <v>90</v>
      </c>
      <c r="F84" s="1953">
        <f>'NDCP-4_NTEP'!H60</f>
        <v>0.2</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0.57400000000000007</v>
      </c>
      <c r="U84" s="1959" t="s">
        <v>6834</v>
      </c>
      <c r="V84" s="1953">
        <f>'NDCP-4_NTEP'!X60</f>
        <v>0</v>
      </c>
      <c r="W84" s="1958"/>
      <c r="X84" s="1955">
        <f t="shared" si="6"/>
        <v>0.77400000000000002</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0.77400000000000002</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142.70949999999999</v>
      </c>
      <c r="G94" s="1946"/>
      <c r="H94" s="1945">
        <f>SUM(H70:H93)</f>
        <v>0</v>
      </c>
      <c r="I94" s="1945">
        <f>SUM(I70:I93)</f>
        <v>0</v>
      </c>
      <c r="J94" s="1945">
        <f>SUM(J70:J93)</f>
        <v>0</v>
      </c>
      <c r="K94" s="1946"/>
      <c r="L94" s="1945">
        <f>SUM(L70:L93)</f>
        <v>7.4350000000000005</v>
      </c>
      <c r="M94" s="1946"/>
      <c r="N94" s="1945">
        <f>SUM(N70:N93)</f>
        <v>0</v>
      </c>
      <c r="O94" s="1945">
        <f>SUM(O70:O93)</f>
        <v>0.23</v>
      </c>
      <c r="P94" s="1945">
        <f>SUM(P70:P93)</f>
        <v>0.23</v>
      </c>
      <c r="Q94" s="1946"/>
      <c r="R94" s="1945">
        <f>SUM(R70:R93)</f>
        <v>3.09</v>
      </c>
      <c r="S94" s="1946"/>
      <c r="T94" s="1945">
        <f>SUM(T70:T93)</f>
        <v>118.94759999999999</v>
      </c>
      <c r="U94" s="1946"/>
      <c r="V94" s="1945">
        <f>SUM(V70:V93)</f>
        <v>6.6</v>
      </c>
      <c r="W94" s="1946"/>
      <c r="X94" s="1969">
        <f>SUM(X70:X93)</f>
        <v>279.01209999999998</v>
      </c>
      <c r="Y94" s="1970" t="str">
        <f t="shared" si="10"/>
        <v xml:space="preserve">      </v>
      </c>
      <c r="Z94" s="1969">
        <f>SUM(Z70:Z93)</f>
        <v>279.01209999999998</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2.67</v>
      </c>
      <c r="U105" s="1959" t="s">
        <v>6834</v>
      </c>
      <c r="V105" s="1953">
        <f>'NCD-2_NMHP'!X7</f>
        <v>0</v>
      </c>
      <c r="W105" s="1958"/>
      <c r="X105" s="1955">
        <f t="shared" si="11"/>
        <v>3.67</v>
      </c>
      <c r="Y105" s="1956" t="str">
        <f t="shared" si="10"/>
        <v xml:space="preserve">   Detailed Justification &amp; Budget Calculaation is Placed at  NCD-2 _ NMHP  Annxeure,  Sl No-97  For OOC- Detailed out in Same Annexure </v>
      </c>
      <c r="Z105" s="2391">
        <f>'NCD-2_NMHP'!G7</f>
        <v>3.67</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10.731</v>
      </c>
      <c r="S117" s="1960" t="s">
        <v>1976</v>
      </c>
      <c r="T117" s="1953">
        <f>'NCD-5_NP-NCD'!V25</f>
        <v>0</v>
      </c>
      <c r="U117" s="1959" t="s">
        <v>6834</v>
      </c>
      <c r="V117" s="1953">
        <f>'NCD-5_NP-NCD'!X25</f>
        <v>0</v>
      </c>
      <c r="W117" s="1958"/>
      <c r="X117" s="1955">
        <f t="shared" si="11"/>
        <v>10.731</v>
      </c>
      <c r="Y117" s="1956" t="str">
        <f t="shared" si="10"/>
        <v xml:space="preserve">    Detailed Justification &amp; Budget Calculaation is Placed at  NCD-5 _ NP-NCD  Annxeure,  Sl No-109 For OOC- Detailed out in Same Annexure </v>
      </c>
      <c r="Z117" s="2390">
        <f>'NCD-5_NP-NCD'!G25</f>
        <v>10.731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116.42399999999999</v>
      </c>
      <c r="U120" s="1959" t="s">
        <v>6834</v>
      </c>
      <c r="V120" s="1953">
        <f>'NCD-6_PMNDP'!X7</f>
        <v>0</v>
      </c>
      <c r="W120" s="1958"/>
      <c r="X120" s="1955">
        <f t="shared" si="11"/>
        <v>116.42399999999999</v>
      </c>
      <c r="Y120" s="1956" t="str">
        <f t="shared" si="10"/>
        <v xml:space="preserve">  Detailed Justification &amp; Budget Calculaation is Placed at  NCD-6 _ PMNDP  Annxeure,  Sl No-112   For OOC- Detailed out in Same Annexure </v>
      </c>
      <c r="Z120" s="2390">
        <f>'NCD-6_PMNDP'!G7</f>
        <v>116.42399999999999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15.600000000000001</v>
      </c>
      <c r="M135" s="1946"/>
      <c r="N135" s="1945">
        <f t="shared" si="12"/>
        <v>0</v>
      </c>
      <c r="O135" s="1945">
        <f t="shared" si="12"/>
        <v>1</v>
      </c>
      <c r="P135" s="1945">
        <f t="shared" si="12"/>
        <v>1</v>
      </c>
      <c r="Q135" s="1946"/>
      <c r="R135" s="1945">
        <f t="shared" si="12"/>
        <v>10.731</v>
      </c>
      <c r="S135" s="1946"/>
      <c r="T135" s="1945">
        <f t="shared" si="12"/>
        <v>121.434</v>
      </c>
      <c r="U135" s="1946"/>
      <c r="V135" s="1945">
        <f t="shared" si="12"/>
        <v>0</v>
      </c>
      <c r="W135" s="1946"/>
      <c r="X135" s="1969">
        <f>SUM(X95:X134)</f>
        <v>148.76499999999999</v>
      </c>
      <c r="Y135" s="1970" t="str">
        <f t="shared" ref="Y135" si="13">CONCATENATE(G135," ",K135," ",M135," ",Q135," ",S135," ",U135," ",W135)</f>
        <v xml:space="preserve">      </v>
      </c>
      <c r="Z135" s="1969">
        <f>SUM(Z95:Z134)</f>
        <v>148.76499999999999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57.666000000000004</v>
      </c>
      <c r="S165" s="1960" t="s">
        <v>2180</v>
      </c>
      <c r="T165" s="1953">
        <f>'HSS-2_Blood Services'!V19</f>
        <v>70.844000000000008</v>
      </c>
      <c r="U165" s="1959" t="s">
        <v>6093</v>
      </c>
      <c r="V165" s="1953">
        <f>'HSS-2_Blood Services'!X19</f>
        <v>0</v>
      </c>
      <c r="W165" s="1958"/>
      <c r="X165" s="1955">
        <f t="shared" si="23"/>
        <v>128.51000000000002</v>
      </c>
      <c r="Y165" s="1956" t="str">
        <f t="shared" si="18"/>
        <v xml:space="preserve">    Detailed Justification &amp; Budget Calculaation is Placed at  HSS-2_ Blood Services  Annxeure,  Sl No-155 For OOC- Detailed out in Same Annexure </v>
      </c>
      <c r="Z165" s="2390">
        <f>'HSS-2_Blood Services'!Z19</f>
        <v>128.51000000000002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v>
      </c>
      <c r="J179" s="1954">
        <f t="shared" si="15"/>
        <v>10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v>
      </c>
      <c r="Y179" s="1956" t="str">
        <f t="shared" si="18"/>
        <v xml:space="preserve"> Detailed Justification &amp; Budget Calculaation is Placed at  HSS-4_ Civil IPHS Annxeure,  Sl No-169     </v>
      </c>
      <c r="Z179" s="2392">
        <f t="shared" si="24"/>
        <v>10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77.239999999999995</v>
      </c>
      <c r="U185" s="1959" t="s">
        <v>6093</v>
      </c>
      <c r="V185" s="1953">
        <f>'HSS-6 Quality Assurance'!X7</f>
        <v>0</v>
      </c>
      <c r="W185" s="1958"/>
      <c r="X185" s="1955">
        <f t="shared" si="23"/>
        <v>77.542824999999993</v>
      </c>
      <c r="Y185" s="1956" t="str">
        <f t="shared" si="18"/>
        <v xml:space="preserve">    Detailed Justification &amp; Budget Calculaation is Placed at  HSS-6_ Quality Assurance  Annxeure,  Sl No-175 For OOC- Detailed out in Same Annexure </v>
      </c>
      <c r="Z185" s="2390">
        <f>'HSS-6 Quality Assurance'!Z7</f>
        <v>77.542824999999993</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0.86</v>
      </c>
      <c r="U186" s="1960" t="s">
        <v>2516</v>
      </c>
      <c r="V186" s="1953">
        <f>'HSS-6 Quality Assurance'!X56</f>
        <v>0</v>
      </c>
      <c r="W186" s="1958"/>
      <c r="X186" s="1955">
        <f t="shared" si="23"/>
        <v>0.86</v>
      </c>
      <c r="Y186" s="1956" t="str">
        <f t="shared" si="18"/>
        <v xml:space="preserve">     Detailed Justification &amp; Budget Calculaation is Placed at  HSS-6_ Quality Assurance  Annxeure,  Sl No-176 </v>
      </c>
      <c r="Z186" s="180">
        <f>'HSS-6 Quality Assurance'!Z56</f>
        <v>0.86</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1.7782099999999996</v>
      </c>
      <c r="U190" s="1960" t="s">
        <v>2605</v>
      </c>
      <c r="V190" s="1953">
        <f>'HSS-7_Other Initiatives'!X35</f>
        <v>0</v>
      </c>
      <c r="W190" s="1958"/>
      <c r="X190" s="1955">
        <f t="shared" si="23"/>
        <v>1.7782099999999996</v>
      </c>
      <c r="Y190" s="1956" t="str">
        <f t="shared" si="18"/>
        <v xml:space="preserve">     Detailed Justification &amp; Budget Calculaation is Placed at  HSS-7_ Other Initiatives  Annxeure,  Sl No-180 </v>
      </c>
      <c r="Z190" s="2390">
        <f>'HSS-7_Other Initiatives'!Z35</f>
        <v>1.7782099999999996</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128.372006</v>
      </c>
      <c r="S191" s="1960" t="s">
        <v>2606</v>
      </c>
      <c r="T191" s="1953">
        <f>'HSS-7_Other Initiatives'!V44</f>
        <v>0</v>
      </c>
      <c r="U191" s="1958"/>
      <c r="V191" s="1953">
        <f>'HSS-7_Other Initiatives'!X44</f>
        <v>0</v>
      </c>
      <c r="W191" s="1958"/>
      <c r="X191" s="1955">
        <f t="shared" si="23"/>
        <v>128.372006</v>
      </c>
      <c r="Y191" s="1956" t="str">
        <f t="shared" si="18"/>
        <v xml:space="preserve">    Detailed Justification &amp; Budget Calculaation is Placed at  HSS-7_ Other Initiatives  Annxeure,  Sl No-181  </v>
      </c>
      <c r="Z191" s="2390">
        <f>'HSS-7_Other Initiatives'!Z44</f>
        <v>128.372006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564.9721823880833</v>
      </c>
      <c r="U195" s="1960" t="s">
        <v>4253</v>
      </c>
      <c r="V195" s="1957"/>
      <c r="W195" s="1960"/>
      <c r="X195" s="1955">
        <f t="shared" si="23"/>
        <v>564.9721823880833</v>
      </c>
      <c r="Y195" s="1956" t="str">
        <f t="shared" si="18"/>
        <v xml:space="preserve">     Detailed Justification &amp; Budget Calculaation is Placed at  HSS-8_ Inventory management  Annxeure,  Sl No-185 </v>
      </c>
      <c r="Z195" s="2390">
        <f>'HSS-9_HRH'!Z7</f>
        <v>564.9721823880833</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1.7999999999999998</v>
      </c>
      <c r="U196" s="1960" t="s">
        <v>2658</v>
      </c>
      <c r="V196" s="1953">
        <f>'HSS-9_HRH'!X15</f>
        <v>0</v>
      </c>
      <c r="W196" s="1958"/>
      <c r="X196" s="1955">
        <f t="shared" si="23"/>
        <v>1.7999999999999998</v>
      </c>
      <c r="Y196" s="1956" t="str">
        <f t="shared" si="18"/>
        <v xml:space="preserve">     Detailed Justification &amp; Budget Calculaation is Placed at  HSS-9_ HRH  Annxeure,  Sl No-186 </v>
      </c>
      <c r="Z196" s="2390">
        <f>'HSS-9_HRH'!Z15</f>
        <v>1.7999999999999998</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2.96</v>
      </c>
      <c r="U202" s="1959" t="s">
        <v>6093</v>
      </c>
      <c r="V202" s="1953">
        <f>'HSS-10_Enhancing HR'!X11</f>
        <v>0</v>
      </c>
      <c r="W202" s="1958"/>
      <c r="X202" s="1955">
        <f t="shared" si="23"/>
        <v>2.96</v>
      </c>
      <c r="Y202" s="1956" t="str">
        <f t="shared" si="25"/>
        <v xml:space="preserve">  Detailed Justification &amp; Budget Calculaation is Placed at  HSS-10_ Enhancing HR  Annxeure,  Sl No-192   For OOC- Detailed out in Same Annexure </v>
      </c>
      <c r="Z202" s="2390">
        <f>'HSS-10_Enhancing HR'!Z11</f>
        <v>2.96</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5</v>
      </c>
      <c r="U209" s="1960" t="s">
        <v>2781</v>
      </c>
      <c r="V209" s="1983">
        <f>'HSS-14_Untied Grants'!X7</f>
        <v>0</v>
      </c>
      <c r="W209" s="1984"/>
      <c r="X209" s="1989">
        <f t="shared" ref="X209:X215" si="29">F209+J209+L209+P209+R209+T209+V209</f>
        <v>5</v>
      </c>
      <c r="Y209" s="1956" t="str">
        <f t="shared" si="25"/>
        <v xml:space="preserve">     Detailed Justification &amp; Budget Calculaation is Placed at HSS-14_ Untied Grants  Annxeure,  Sl No-199 </v>
      </c>
      <c r="Z209" s="2390">
        <f>'HSS-14_Untied Grants'!Z7</f>
        <v>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5.49</v>
      </c>
      <c r="Y211" s="1967" t="s">
        <v>3483</v>
      </c>
      <c r="Z211" s="2394">
        <f>X211</f>
        <v>5.49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43.962499999999999</v>
      </c>
      <c r="Y212" s="1967" t="s">
        <v>3595</v>
      </c>
      <c r="Z212" s="2394">
        <f>X212</f>
        <v>43.962499999999999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10.32</v>
      </c>
      <c r="Y213" s="1967" t="s">
        <v>4105</v>
      </c>
      <c r="Z213" s="2394">
        <f>X213</f>
        <v>10.32</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6.5817000000000005</v>
      </c>
      <c r="Y214" s="1967" t="s">
        <v>4104</v>
      </c>
      <c r="Z214" s="2394">
        <f>X214</f>
        <v>6.5817000000000005</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v>
      </c>
      <c r="J217" s="1947">
        <f t="shared" si="30"/>
        <v>10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186.34083100000001</v>
      </c>
      <c r="S217" s="1947">
        <f t="shared" si="30"/>
        <v>0</v>
      </c>
      <c r="T217" s="1947">
        <f t="shared" si="30"/>
        <v>756.62943238808339</v>
      </c>
      <c r="U217" s="1947">
        <f t="shared" si="30"/>
        <v>0</v>
      </c>
      <c r="V217" s="1947">
        <f t="shared" si="30"/>
        <v>0</v>
      </c>
      <c r="W217" s="1947">
        <f t="shared" si="30"/>
        <v>0</v>
      </c>
      <c r="X217" s="1947">
        <f t="shared" si="30"/>
        <v>1019.3244633880834</v>
      </c>
      <c r="Y217" s="1944"/>
      <c r="Z217" s="183">
        <f t="shared" ref="Z217" si="31">SUM(Z160:Z216)</f>
        <v>1019.3244633880834</v>
      </c>
      <c r="AA217" s="2391">
        <f t="shared" si="28"/>
        <v>0</v>
      </c>
    </row>
    <row r="218" spans="1:27" s="184" customFormat="1" ht="43.5" customHeight="1">
      <c r="A218" s="4769" t="s">
        <v>240</v>
      </c>
      <c r="B218" s="4769"/>
      <c r="C218" s="4769"/>
      <c r="D218" s="4769"/>
      <c r="E218" s="998"/>
      <c r="F218" s="1950">
        <f>F69+F94+F135+F159+F217</f>
        <v>143.87049999999999</v>
      </c>
      <c r="G218" s="1950">
        <f t="shared" ref="G218:X218" si="32">G69+G94+G135+G159+G217</f>
        <v>0</v>
      </c>
      <c r="H218" s="1950">
        <f t="shared" si="32"/>
        <v>0</v>
      </c>
      <c r="I218" s="1950">
        <f t="shared" si="32"/>
        <v>10</v>
      </c>
      <c r="J218" s="1950">
        <f t="shared" si="32"/>
        <v>10</v>
      </c>
      <c r="K218" s="1950">
        <f t="shared" si="32"/>
        <v>0</v>
      </c>
      <c r="L218" s="1950">
        <f t="shared" si="32"/>
        <v>23.803000000000004</v>
      </c>
      <c r="M218" s="1950">
        <f t="shared" si="32"/>
        <v>0</v>
      </c>
      <c r="N218" s="1950">
        <f t="shared" si="32"/>
        <v>0</v>
      </c>
      <c r="O218" s="1950">
        <f t="shared" si="32"/>
        <v>1.23</v>
      </c>
      <c r="P218" s="1950">
        <f t="shared" si="32"/>
        <v>1.23</v>
      </c>
      <c r="Q218" s="1950">
        <f t="shared" si="32"/>
        <v>0</v>
      </c>
      <c r="R218" s="1950">
        <f t="shared" si="32"/>
        <v>200.16183100000001</v>
      </c>
      <c r="S218" s="1950">
        <f t="shared" si="32"/>
        <v>0</v>
      </c>
      <c r="T218" s="1950">
        <f t="shared" si="32"/>
        <v>1039.1284698880834</v>
      </c>
      <c r="U218" s="1950">
        <f t="shared" si="32"/>
        <v>0</v>
      </c>
      <c r="V218" s="1950">
        <f t="shared" si="32"/>
        <v>18.600000000000001</v>
      </c>
      <c r="W218" s="1950">
        <f t="shared" si="32"/>
        <v>0</v>
      </c>
      <c r="X218" s="1950">
        <f t="shared" si="32"/>
        <v>1503.1480008880833</v>
      </c>
      <c r="Y218" s="1950"/>
      <c r="Z218" s="184">
        <f t="shared" ref="Z218" si="33">Z69+Z94+Z135+Z159+Z217</f>
        <v>1503.1480008880833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1503.1480008880833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E70" sqref="E70"/>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7352</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0.76800000000000002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27.7</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1.1134375000000001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0.12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0.70400000000000007</v>
      </c>
    </row>
    <row r="49" spans="1:6" ht="18" customHeight="1">
      <c r="A49" s="4751"/>
      <c r="B49" s="4752"/>
      <c r="C49" s="4752"/>
      <c r="D49" s="2475">
        <v>43</v>
      </c>
      <c r="E49" s="986" t="s">
        <v>48</v>
      </c>
      <c r="F49" s="984">
        <f>'PIP Approval _ FY 2026-27'!X49</f>
        <v>1.161</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2.62</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56.046437500000003</v>
      </c>
    </row>
    <row r="70" spans="1:8" ht="36" customHeight="1">
      <c r="A70" s="4751" t="s">
        <v>69</v>
      </c>
      <c r="B70" s="2475" t="s">
        <v>70</v>
      </c>
      <c r="C70" s="2475" t="s">
        <v>71</v>
      </c>
      <c r="D70" s="2475">
        <v>63</v>
      </c>
      <c r="E70" s="986" t="s">
        <v>72</v>
      </c>
      <c r="F70" s="984">
        <f>'PIP Approval _ FY 2026-27'!X70</f>
        <v>6</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5.6936000000000009</v>
      </c>
      <c r="H76" s="910"/>
    </row>
    <row r="77" spans="1:8" ht="18" customHeight="1">
      <c r="A77" s="4751"/>
      <c r="B77" s="4752"/>
      <c r="C77" s="4752"/>
      <c r="D77" s="2475">
        <v>70</v>
      </c>
      <c r="E77" s="986" t="s">
        <v>324</v>
      </c>
      <c r="F77" s="984">
        <f>'PIP Approval _ FY 2026-27'!X77</f>
        <v>2.69</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17.655000000000001</v>
      </c>
      <c r="H80" s="910"/>
    </row>
    <row r="81" spans="1:8" ht="18" customHeight="1">
      <c r="A81" s="4751"/>
      <c r="B81" s="4754"/>
      <c r="C81" s="4754"/>
      <c r="D81" s="2475">
        <v>74</v>
      </c>
      <c r="E81" s="986" t="s">
        <v>87</v>
      </c>
      <c r="F81" s="984">
        <f>'PIP Approval _ FY 2026-27'!X81</f>
        <v>122.964</v>
      </c>
      <c r="H81" s="910"/>
    </row>
    <row r="82" spans="1:8" ht="18" customHeight="1">
      <c r="A82" s="4751"/>
      <c r="B82" s="4754"/>
      <c r="C82" s="4754"/>
      <c r="D82" s="2475">
        <v>75</v>
      </c>
      <c r="E82" s="986" t="s">
        <v>88</v>
      </c>
      <c r="F82" s="984">
        <f>'PIP Approval _ FY 2026-27'!X82</f>
        <v>122.91</v>
      </c>
      <c r="H82" s="910"/>
    </row>
    <row r="83" spans="1:8" ht="18" customHeight="1">
      <c r="A83" s="4751"/>
      <c r="B83" s="4754"/>
      <c r="C83" s="4754"/>
      <c r="D83" s="2475">
        <v>76</v>
      </c>
      <c r="E83" s="986" t="s">
        <v>89</v>
      </c>
      <c r="F83" s="984">
        <f>'PIP Approval _ FY 2026-27'!X83</f>
        <v>0.32549999999999996</v>
      </c>
      <c r="H83" s="910"/>
    </row>
    <row r="84" spans="1:8" ht="18" customHeight="1">
      <c r="A84" s="4751"/>
      <c r="B84" s="4754"/>
      <c r="C84" s="4754"/>
      <c r="D84" s="2475">
        <v>77</v>
      </c>
      <c r="E84" s="986" t="s">
        <v>90</v>
      </c>
      <c r="F84" s="984">
        <f>'PIP Approval _ FY 2026-27'!X84</f>
        <v>0.77400000000000002</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279.01209999999998</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0</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3.67</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0</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10.731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116.42399999999999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148.76499999999999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0</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v>
      </c>
      <c r="H158" s="910"/>
    </row>
    <row r="159" spans="1:8" s="2474" customFormat="1" ht="18" customHeight="1">
      <c r="A159" s="4751"/>
      <c r="B159" s="4760" t="s">
        <v>295</v>
      </c>
      <c r="C159" s="4760"/>
      <c r="D159" s="4775"/>
      <c r="E159" s="991"/>
      <c r="F159" s="981">
        <f>'PIP Approval _ FY 2026-27'!X159</f>
        <v>0</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128.51000000000002</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0</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77.542824999999993</v>
      </c>
      <c r="H185" s="910"/>
    </row>
    <row r="186" spans="1:8" ht="18" customHeight="1">
      <c r="A186" s="4762"/>
      <c r="B186" s="4753"/>
      <c r="C186" s="4753"/>
      <c r="D186" s="2476">
        <v>176</v>
      </c>
      <c r="E186" s="986" t="s">
        <v>174</v>
      </c>
      <c r="F186" s="984">
        <f>'PIP Approval _ FY 2026-27'!X186</f>
        <v>0.86</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1.7782099999999996</v>
      </c>
      <c r="H190" s="910"/>
    </row>
    <row r="191" spans="1:8" ht="18" customHeight="1">
      <c r="A191" s="4762"/>
      <c r="B191" s="4753"/>
      <c r="C191" s="4753"/>
      <c r="D191" s="2476">
        <v>181</v>
      </c>
      <c r="E191" s="986" t="s">
        <v>220</v>
      </c>
      <c r="F191" s="984">
        <f>'PIP Approval _ FY 2026-27'!X191</f>
        <v>128.372006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564.9721823880833</v>
      </c>
      <c r="H195" s="910"/>
    </row>
    <row r="196" spans="1:8" ht="18" customHeight="1">
      <c r="A196" s="4762"/>
      <c r="B196" s="4752"/>
      <c r="C196" s="4752"/>
      <c r="D196" s="2476">
        <v>186</v>
      </c>
      <c r="E196" s="986" t="s">
        <v>336</v>
      </c>
      <c r="F196" s="984">
        <f>'PIP Approval _ FY 2026-27'!X196</f>
        <v>1.7999999999999998</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2.96</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0</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5.49</v>
      </c>
      <c r="H211" s="910"/>
    </row>
    <row r="212" spans="1:8" s="2479" customFormat="1" ht="18" customHeight="1">
      <c r="A212" s="4762"/>
      <c r="B212" s="2475" t="s">
        <v>289</v>
      </c>
      <c r="C212" s="2475" t="s">
        <v>255</v>
      </c>
      <c r="D212" s="2476">
        <v>202</v>
      </c>
      <c r="E212" s="997" t="s">
        <v>298</v>
      </c>
      <c r="F212" s="984">
        <f>'PIP Approval _ FY 2026-27'!X212</f>
        <v>43.962499999999999</v>
      </c>
      <c r="H212" s="910"/>
    </row>
    <row r="213" spans="1:8" s="2479" customFormat="1" ht="36" customHeight="1">
      <c r="A213" s="4762"/>
      <c r="B213" s="2475" t="s">
        <v>290</v>
      </c>
      <c r="C213" s="2475" t="s">
        <v>292</v>
      </c>
      <c r="D213" s="2476">
        <v>203</v>
      </c>
      <c r="E213" s="997" t="s">
        <v>306</v>
      </c>
      <c r="F213" s="984">
        <f>'PIP Approval _ FY 2026-27'!X213</f>
        <v>10.32</v>
      </c>
      <c r="H213" s="910"/>
    </row>
    <row r="214" spans="1:8" s="2479" customFormat="1" ht="18" customHeight="1">
      <c r="A214" s="4762"/>
      <c r="B214" s="2475" t="s">
        <v>291</v>
      </c>
      <c r="C214" s="2475" t="s">
        <v>256</v>
      </c>
      <c r="D214" s="2476">
        <v>204</v>
      </c>
      <c r="E214" s="997" t="s">
        <v>342</v>
      </c>
      <c r="F214" s="984">
        <f>'PIP Approval _ FY 2026-27'!X214</f>
        <v>6.5817000000000005</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1019.3244633880834</v>
      </c>
      <c r="H217" s="910"/>
    </row>
    <row r="218" spans="1:8" s="5" customFormat="1" ht="18" customHeight="1">
      <c r="A218" s="4769" t="s">
        <v>240</v>
      </c>
      <c r="B218" s="4779"/>
      <c r="C218" s="4779"/>
      <c r="D218" s="4780"/>
      <c r="E218" s="998"/>
      <c r="F218" s="999">
        <f>'PIP Approval _ FY 2026-27'!X218</f>
        <v>1503.1480008880833</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1503.1480008880833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7352</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0.76800000000000002</v>
      </c>
      <c r="G16" s="984">
        <f>'PIP Approval _ FY 2026-27'!F16</f>
        <v>0</v>
      </c>
      <c r="H16" s="984">
        <f>'PIP Approval _ FY 2026-27'!J16</f>
        <v>0</v>
      </c>
      <c r="I16" s="984">
        <f>'PIP Approval _ FY 2026-27'!L16</f>
        <v>0.76800000000000002</v>
      </c>
      <c r="J16" s="984">
        <f>'PIP Approval _ FY 2026-27'!P16</f>
        <v>0</v>
      </c>
      <c r="K16" s="984">
        <f>'PIP Approval _ FY 2026-27'!R16</f>
        <v>0</v>
      </c>
      <c r="L16" s="984">
        <f>'PIP Approval _ FY 2026-27'!T16</f>
        <v>0</v>
      </c>
      <c r="M16" s="984">
        <f>'PIP Approval _ FY 2026-27'!V16</f>
        <v>0</v>
      </c>
      <c r="N16" s="985">
        <f t="shared" si="0"/>
        <v>0.76800000000000002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27.7</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15.7</v>
      </c>
      <c r="M30" s="984">
        <f>'PIP Approval _ FY 2026-27'!V30</f>
        <v>12</v>
      </c>
      <c r="N30" s="985">
        <f t="shared" si="0"/>
        <v>27.7</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1.1134375000000001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1.1134375000000001</v>
      </c>
      <c r="M38" s="984">
        <f>'PIP Approval _ FY 2026-27'!V38</f>
        <v>0</v>
      </c>
      <c r="N38" s="985">
        <f t="shared" si="0"/>
        <v>1.1134375000000001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0.12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0.12</v>
      </c>
      <c r="M41" s="984">
        <f>'PIP Approval _ FY 2026-27'!V41</f>
        <v>0</v>
      </c>
      <c r="N41" s="985">
        <f t="shared" si="0"/>
        <v>0.12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0.70400000000000007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0.70400000000000007</v>
      </c>
      <c r="M48" s="984">
        <f>'PIP Approval _ FY 2026-27'!V48</f>
        <v>0</v>
      </c>
      <c r="N48" s="985">
        <f t="shared" si="0"/>
        <v>0.70400000000000007</v>
      </c>
      <c r="O48" s="911">
        <f t="shared" si="1"/>
        <v>0</v>
      </c>
    </row>
    <row r="49" spans="1:15">
      <c r="A49" s="4751"/>
      <c r="B49" s="4752"/>
      <c r="C49" s="4752"/>
      <c r="D49" s="1820">
        <v>43</v>
      </c>
      <c r="E49" s="986" t="s">
        <v>48</v>
      </c>
      <c r="F49" s="984">
        <f>'PIP Approval _ FY 2026-27'!X49</f>
        <v>1.161</v>
      </c>
      <c r="G49" s="984">
        <f>'PIP Approval _ FY 2026-27'!F49</f>
        <v>1.161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1.161</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2.62</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2.62</v>
      </c>
      <c r="M63" s="984">
        <f>'PIP Approval _ FY 2026-27'!V63</f>
        <v>0</v>
      </c>
      <c r="N63" s="985">
        <f t="shared" si="0"/>
        <v>2.62</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56.046437500000003</v>
      </c>
      <c r="G69" s="1944">
        <f t="shared" ref="G69:N69" si="2">SUM(G7:G68)</f>
        <v>1.161</v>
      </c>
      <c r="H69" s="1944">
        <f t="shared" si="2"/>
        <v>0</v>
      </c>
      <c r="I69" s="1944">
        <f t="shared" si="2"/>
        <v>0.76800000000000002</v>
      </c>
      <c r="J69" s="1944">
        <f t="shared" si="2"/>
        <v>0</v>
      </c>
      <c r="K69" s="1944">
        <f t="shared" si="2"/>
        <v>0</v>
      </c>
      <c r="L69" s="1944">
        <f t="shared" si="2"/>
        <v>42.117437500000001</v>
      </c>
      <c r="M69" s="1944">
        <f t="shared" si="2"/>
        <v>12</v>
      </c>
      <c r="N69" s="1944">
        <f t="shared" si="2"/>
        <v>56.046437500000003</v>
      </c>
      <c r="O69" s="911">
        <f t="shared" si="1"/>
        <v>0</v>
      </c>
    </row>
    <row r="70" spans="1:15" ht="45">
      <c r="A70" s="4751" t="s">
        <v>69</v>
      </c>
      <c r="B70" s="1820" t="s">
        <v>70</v>
      </c>
      <c r="C70" s="1820" t="s">
        <v>71</v>
      </c>
      <c r="D70" s="1820">
        <v>63</v>
      </c>
      <c r="E70" s="986" t="s">
        <v>72</v>
      </c>
      <c r="F70" s="984">
        <f>'PIP Approval _ FY 2026-27'!X70</f>
        <v>6</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6</v>
      </c>
      <c r="M70" s="984">
        <f>'PIP Approval _ FY 2026-27'!V70</f>
        <v>0</v>
      </c>
      <c r="N70" s="985">
        <f t="shared" si="0"/>
        <v>6</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5.6936000000000009</v>
      </c>
      <c r="G76" s="984">
        <f>'PIP Approval _ FY 2026-27'!F76</f>
        <v>0</v>
      </c>
      <c r="H76" s="984">
        <f>'PIP Approval _ FY 2026-27'!J76</f>
        <v>0</v>
      </c>
      <c r="I76" s="984">
        <f>'PIP Approval _ FY 2026-27'!L76</f>
        <v>0</v>
      </c>
      <c r="J76" s="984">
        <f>'PIP Approval _ FY 2026-27'!P76</f>
        <v>0.23</v>
      </c>
      <c r="K76" s="984">
        <f>'PIP Approval _ FY 2026-27'!R76</f>
        <v>0</v>
      </c>
      <c r="L76" s="984">
        <f>'PIP Approval _ FY 2026-27'!T76</f>
        <v>5.4636000000000005</v>
      </c>
      <c r="M76" s="984">
        <f>'PIP Approval _ FY 2026-27'!V76</f>
        <v>0</v>
      </c>
      <c r="N76" s="985">
        <f t="shared" si="3"/>
        <v>5.6936000000000009</v>
      </c>
      <c r="O76" s="911">
        <f t="shared" si="4"/>
        <v>0</v>
      </c>
    </row>
    <row r="77" spans="1:15">
      <c r="A77" s="4751"/>
      <c r="B77" s="4752"/>
      <c r="C77" s="4752"/>
      <c r="D77" s="1820">
        <v>70</v>
      </c>
      <c r="E77" s="986" t="s">
        <v>324</v>
      </c>
      <c r="F77" s="984">
        <f>'PIP Approval _ FY 2026-27'!X77</f>
        <v>2.69</v>
      </c>
      <c r="G77" s="984">
        <f>'PIP Approval _ FY 2026-27'!F77</f>
        <v>0.12</v>
      </c>
      <c r="H77" s="984">
        <f>'PIP Approval _ FY 2026-27'!J77</f>
        <v>0</v>
      </c>
      <c r="I77" s="984">
        <f>'PIP Approval _ FY 2026-27'!L77</f>
        <v>0</v>
      </c>
      <c r="J77" s="984">
        <f>'PIP Approval _ FY 2026-27'!P77</f>
        <v>0</v>
      </c>
      <c r="K77" s="984">
        <f>'PIP Approval _ FY 2026-27'!R77</f>
        <v>2.57</v>
      </c>
      <c r="L77" s="984">
        <f>'PIP Approval _ FY 2026-27'!T77</f>
        <v>0</v>
      </c>
      <c r="M77" s="984">
        <f>'PIP Approval _ FY 2026-27'!V77</f>
        <v>0</v>
      </c>
      <c r="N77" s="985">
        <f t="shared" si="3"/>
        <v>2.69</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17.655000000000001</v>
      </c>
      <c r="G80" s="984">
        <f>'PIP Approval _ FY 2026-27'!F80</f>
        <v>2.19</v>
      </c>
      <c r="H80" s="984">
        <f>'PIP Approval _ FY 2026-27'!J80</f>
        <v>0</v>
      </c>
      <c r="I80" s="984">
        <f>'PIP Approval _ FY 2026-27'!L80</f>
        <v>7.4350000000000005</v>
      </c>
      <c r="J80" s="984">
        <f>'PIP Approval _ FY 2026-27'!P80</f>
        <v>0</v>
      </c>
      <c r="K80" s="984">
        <f>'PIP Approval _ FY 2026-27'!R80</f>
        <v>0.52</v>
      </c>
      <c r="L80" s="984">
        <f>'PIP Approval _ FY 2026-27'!T80</f>
        <v>0.91</v>
      </c>
      <c r="M80" s="984">
        <f>'PIP Approval _ FY 2026-27'!V80</f>
        <v>6.6</v>
      </c>
      <c r="N80" s="985">
        <f t="shared" si="3"/>
        <v>17.655000000000001</v>
      </c>
      <c r="O80" s="911">
        <f t="shared" si="4"/>
        <v>0</v>
      </c>
    </row>
    <row r="81" spans="1:15">
      <c r="A81" s="4751"/>
      <c r="B81" s="4754"/>
      <c r="C81" s="4754"/>
      <c r="D81" s="1820">
        <v>74</v>
      </c>
      <c r="E81" s="986" t="s">
        <v>87</v>
      </c>
      <c r="F81" s="984">
        <f>'PIP Approval _ FY 2026-27'!X81</f>
        <v>122.964</v>
      </c>
      <c r="G81" s="984">
        <f>'PIP Approval _ FY 2026-27'!F81</f>
        <v>122.964</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122.964</v>
      </c>
      <c r="O81" s="911">
        <f t="shared" si="4"/>
        <v>0</v>
      </c>
    </row>
    <row r="82" spans="1:15">
      <c r="A82" s="4751"/>
      <c r="B82" s="4754"/>
      <c r="C82" s="4754"/>
      <c r="D82" s="1820">
        <v>75</v>
      </c>
      <c r="E82" s="986" t="s">
        <v>88</v>
      </c>
      <c r="F82" s="984">
        <f>'PIP Approval _ FY 2026-27'!X82</f>
        <v>122.91</v>
      </c>
      <c r="G82" s="984">
        <f>'PIP Approval _ FY 2026-27'!F82</f>
        <v>16.91</v>
      </c>
      <c r="H82" s="984">
        <f>'PIP Approval _ FY 2026-27'!J82</f>
        <v>0</v>
      </c>
      <c r="I82" s="984">
        <f>'PIP Approval _ FY 2026-27'!L82</f>
        <v>0</v>
      </c>
      <c r="J82" s="984">
        <f>'PIP Approval _ FY 2026-27'!P82</f>
        <v>0</v>
      </c>
      <c r="K82" s="984">
        <f>'PIP Approval _ FY 2026-27'!R82</f>
        <v>0</v>
      </c>
      <c r="L82" s="984">
        <f>'PIP Approval _ FY 2026-27'!T82</f>
        <v>106</v>
      </c>
      <c r="M82" s="984">
        <f>'PIP Approval _ FY 2026-27'!V82</f>
        <v>0</v>
      </c>
      <c r="N82" s="985">
        <f t="shared" si="3"/>
        <v>122.91</v>
      </c>
      <c r="O82" s="911">
        <f t="shared" si="4"/>
        <v>0</v>
      </c>
    </row>
    <row r="83" spans="1:15">
      <c r="A83" s="4751"/>
      <c r="B83" s="4754"/>
      <c r="C83" s="4754"/>
      <c r="D83" s="1820">
        <v>76</v>
      </c>
      <c r="E83" s="986" t="s">
        <v>89</v>
      </c>
      <c r="F83" s="984">
        <f>'PIP Approval _ FY 2026-27'!X83</f>
        <v>0.32549999999999996</v>
      </c>
      <c r="G83" s="984">
        <f>'PIP Approval _ FY 2026-27'!F83</f>
        <v>0.32549999999999996</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0.32549999999999996</v>
      </c>
      <c r="O83" s="911">
        <f t="shared" si="4"/>
        <v>0</v>
      </c>
    </row>
    <row r="84" spans="1:15">
      <c r="A84" s="4751"/>
      <c r="B84" s="4754"/>
      <c r="C84" s="4754"/>
      <c r="D84" s="1820">
        <v>77</v>
      </c>
      <c r="E84" s="986" t="s">
        <v>90</v>
      </c>
      <c r="F84" s="984">
        <f>'PIP Approval _ FY 2026-27'!X84</f>
        <v>0.77400000000000002</v>
      </c>
      <c r="G84" s="984">
        <f>'PIP Approval _ FY 2026-27'!F84</f>
        <v>0.2</v>
      </c>
      <c r="H84" s="984">
        <f>'PIP Approval _ FY 2026-27'!J84</f>
        <v>0</v>
      </c>
      <c r="I84" s="984">
        <f>'PIP Approval _ FY 2026-27'!L84</f>
        <v>0</v>
      </c>
      <c r="J84" s="984">
        <f>'PIP Approval _ FY 2026-27'!P84</f>
        <v>0</v>
      </c>
      <c r="K84" s="984">
        <f>'PIP Approval _ FY 2026-27'!R84</f>
        <v>0</v>
      </c>
      <c r="L84" s="984">
        <f>'PIP Approval _ FY 2026-27'!T84</f>
        <v>0.57400000000000007</v>
      </c>
      <c r="M84" s="984">
        <f>'PIP Approval _ FY 2026-27'!V84</f>
        <v>0</v>
      </c>
      <c r="N84" s="985">
        <f t="shared" si="3"/>
        <v>0.77400000000000002</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279.01209999999998</v>
      </c>
      <c r="G94" s="1944">
        <f t="shared" ref="G94:N94" si="5">SUM(G70:G93)</f>
        <v>142.70949999999999</v>
      </c>
      <c r="H94" s="1944">
        <f t="shared" si="5"/>
        <v>0</v>
      </c>
      <c r="I94" s="1944">
        <f t="shared" si="5"/>
        <v>7.4350000000000005</v>
      </c>
      <c r="J94" s="1944">
        <f t="shared" si="5"/>
        <v>0.23</v>
      </c>
      <c r="K94" s="1944">
        <f t="shared" si="5"/>
        <v>3.09</v>
      </c>
      <c r="L94" s="1944">
        <f t="shared" si="5"/>
        <v>118.94759999999999</v>
      </c>
      <c r="M94" s="1944">
        <f t="shared" si="5"/>
        <v>6.6</v>
      </c>
      <c r="N94" s="1944">
        <f t="shared" si="5"/>
        <v>279.01209999999998</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3.67</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2.67</v>
      </c>
      <c r="M105" s="984">
        <f>'PIP Approval _ FY 2026-27'!V105</f>
        <v>0</v>
      </c>
      <c r="N105" s="985">
        <f t="shared" si="3"/>
        <v>3.67</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10.731</v>
      </c>
      <c r="G117" s="984">
        <f>'PIP Approval _ FY 2026-27'!F117</f>
        <v>0</v>
      </c>
      <c r="H117" s="984">
        <f>'PIP Approval _ FY 2026-27'!J117</f>
        <v>0</v>
      </c>
      <c r="I117" s="984">
        <f>'PIP Approval _ FY 2026-27'!L117</f>
        <v>0</v>
      </c>
      <c r="J117" s="984">
        <f>'PIP Approval _ FY 2026-27'!P117</f>
        <v>0</v>
      </c>
      <c r="K117" s="984">
        <f>'PIP Approval _ FY 2026-27'!R117</f>
        <v>10.731</v>
      </c>
      <c r="L117" s="984">
        <f>'PIP Approval _ FY 2026-27'!T117</f>
        <v>0</v>
      </c>
      <c r="M117" s="984">
        <f>'PIP Approval _ FY 2026-27'!V117</f>
        <v>0</v>
      </c>
      <c r="N117" s="985">
        <f t="shared" si="3"/>
        <v>10.731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116.42399999999999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116.42399999999999</v>
      </c>
      <c r="M120" s="984">
        <f>'PIP Approval _ FY 2026-27'!V120</f>
        <v>0</v>
      </c>
      <c r="N120" s="985">
        <f t="shared" si="3"/>
        <v>116.42399999999999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148.76499999999999</v>
      </c>
      <c r="G135" s="1944">
        <f t="shared" ref="G135:N135" si="6">SUM(G95:G134)</f>
        <v>0</v>
      </c>
      <c r="H135" s="1944">
        <f t="shared" si="6"/>
        <v>0</v>
      </c>
      <c r="I135" s="1944">
        <f t="shared" si="6"/>
        <v>15.600000000000001</v>
      </c>
      <c r="J135" s="1944">
        <f t="shared" si="6"/>
        <v>1</v>
      </c>
      <c r="K135" s="1944">
        <f t="shared" si="6"/>
        <v>10.731</v>
      </c>
      <c r="L135" s="1944">
        <f t="shared" si="6"/>
        <v>121.434</v>
      </c>
      <c r="M135" s="1944">
        <f t="shared" si="6"/>
        <v>0</v>
      </c>
      <c r="N135" s="1944">
        <f t="shared" si="6"/>
        <v>148.76499999999999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51"/>
      <c r="B159" s="4756" t="s">
        <v>295</v>
      </c>
      <c r="C159" s="4756"/>
      <c r="D159" s="4756"/>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128.51000000000002</v>
      </c>
      <c r="G165" s="984">
        <f>'PIP Approval _ FY 2026-27'!F165</f>
        <v>0</v>
      </c>
      <c r="H165" s="984">
        <f>'PIP Approval _ FY 2026-27'!J165</f>
        <v>0</v>
      </c>
      <c r="I165" s="984">
        <f>'PIP Approval _ FY 2026-27'!L165</f>
        <v>0</v>
      </c>
      <c r="J165" s="984">
        <f>'PIP Approval _ FY 2026-27'!P165</f>
        <v>0</v>
      </c>
      <c r="K165" s="984">
        <f>'PIP Approval _ FY 2026-27'!R165</f>
        <v>57.666000000000004</v>
      </c>
      <c r="L165" s="984">
        <f>'PIP Approval _ FY 2026-27'!T165</f>
        <v>70.844000000000008</v>
      </c>
      <c r="M165" s="984">
        <f>'PIP Approval _ FY 2026-27'!V165</f>
        <v>0</v>
      </c>
      <c r="N165" s="985">
        <f t="shared" si="7"/>
        <v>128.51000000000002</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v>
      </c>
      <c r="G179" s="984">
        <f>'PIP Approval _ FY 2026-27'!F179</f>
        <v>0</v>
      </c>
      <c r="H179" s="984">
        <f>'PIP Approval _ FY 2026-27'!J179</f>
        <v>10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77.542824999999993</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77.239999999999995</v>
      </c>
      <c r="M185" s="984">
        <f>'PIP Approval _ FY 2026-27'!V185</f>
        <v>0</v>
      </c>
      <c r="N185" s="985">
        <f t="shared" si="7"/>
        <v>77.542824999999993</v>
      </c>
      <c r="O185" s="911">
        <f t="shared" si="8"/>
        <v>0</v>
      </c>
    </row>
    <row r="186" spans="1:15">
      <c r="A186" s="4762"/>
      <c r="B186" s="4753"/>
      <c r="C186" s="4753"/>
      <c r="D186" s="1822">
        <v>176</v>
      </c>
      <c r="E186" s="986" t="s">
        <v>174</v>
      </c>
      <c r="F186" s="984">
        <f>'PIP Approval _ FY 2026-27'!X186</f>
        <v>0.86</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0.86</v>
      </c>
      <c r="M186" s="984">
        <f>'PIP Approval _ FY 2026-27'!V186</f>
        <v>0</v>
      </c>
      <c r="N186" s="985">
        <f t="shared" si="7"/>
        <v>0.86</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1.7782099999999996</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1.7782099999999996</v>
      </c>
      <c r="M190" s="984">
        <f>'PIP Approval _ FY 2026-27'!V190</f>
        <v>0</v>
      </c>
      <c r="N190" s="985">
        <f t="shared" si="7"/>
        <v>1.7782099999999996</v>
      </c>
      <c r="O190" s="911">
        <f t="shared" si="8"/>
        <v>0</v>
      </c>
    </row>
    <row r="191" spans="1:15">
      <c r="A191" s="4762"/>
      <c r="B191" s="4753"/>
      <c r="C191" s="4753"/>
      <c r="D191" s="1822">
        <v>181</v>
      </c>
      <c r="E191" s="986" t="s">
        <v>220</v>
      </c>
      <c r="F191" s="984">
        <f>'PIP Approval _ FY 2026-27'!X191</f>
        <v>128.372006</v>
      </c>
      <c r="G191" s="984">
        <f>'PIP Approval _ FY 2026-27'!F191</f>
        <v>0</v>
      </c>
      <c r="H191" s="984">
        <f>'PIP Approval _ FY 2026-27'!J191</f>
        <v>0</v>
      </c>
      <c r="I191" s="984">
        <f>'PIP Approval _ FY 2026-27'!L191</f>
        <v>0</v>
      </c>
      <c r="J191" s="984">
        <f>'PIP Approval _ FY 2026-27'!P191</f>
        <v>0</v>
      </c>
      <c r="K191" s="984">
        <f>'PIP Approval _ FY 2026-27'!R191</f>
        <v>128.372006</v>
      </c>
      <c r="L191" s="984">
        <f>'PIP Approval _ FY 2026-27'!T191</f>
        <v>0</v>
      </c>
      <c r="M191" s="984">
        <f>'PIP Approval _ FY 2026-27'!V191</f>
        <v>0</v>
      </c>
      <c r="N191" s="985">
        <f t="shared" si="7"/>
        <v>128.372006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564.9721823880833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564.9721823880833</v>
      </c>
      <c r="M195" s="984">
        <f>'PIP Approval _ FY 2026-27'!V195</f>
        <v>0</v>
      </c>
      <c r="N195" s="985">
        <f t="shared" si="7"/>
        <v>564.9721823880833</v>
      </c>
      <c r="O195" s="911">
        <f t="shared" si="8"/>
        <v>0</v>
      </c>
    </row>
    <row r="196" spans="1:15" ht="30">
      <c r="A196" s="4762"/>
      <c r="B196" s="4752"/>
      <c r="C196" s="4752"/>
      <c r="D196" s="1822">
        <v>186</v>
      </c>
      <c r="E196" s="986" t="s">
        <v>336</v>
      </c>
      <c r="F196" s="984">
        <f>'PIP Approval _ FY 2026-27'!X196</f>
        <v>1.7999999999999998</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1.7999999999999998</v>
      </c>
      <c r="M196" s="984">
        <f>'PIP Approval _ FY 2026-27'!V196</f>
        <v>0</v>
      </c>
      <c r="N196" s="985">
        <f t="shared" si="7"/>
        <v>1.7999999999999998</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2.96</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2.96</v>
      </c>
      <c r="M202" s="984">
        <f>'PIP Approval _ FY 2026-27'!V202</f>
        <v>0</v>
      </c>
      <c r="N202" s="985">
        <f t="shared" si="10"/>
        <v>2.96</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5</v>
      </c>
      <c r="M209" s="984">
        <f>'PIP Approval _ FY 2026-27'!V209</f>
        <v>0</v>
      </c>
      <c r="N209" s="985">
        <f t="shared" si="10"/>
        <v>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5.49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5.49</v>
      </c>
      <c r="O211" s="911">
        <f t="shared" si="11"/>
        <v>0</v>
      </c>
    </row>
    <row r="212" spans="1:15" s="2" customFormat="1" ht="30">
      <c r="A212" s="4762"/>
      <c r="B212" s="1820" t="s">
        <v>289</v>
      </c>
      <c r="C212" s="1820" t="s">
        <v>255</v>
      </c>
      <c r="D212" s="1822">
        <v>202</v>
      </c>
      <c r="E212" s="997" t="s">
        <v>298</v>
      </c>
      <c r="F212" s="984">
        <f>'PIP Approval _ FY 2026-27'!X212</f>
        <v>43.962499999999999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43.962499999999999</v>
      </c>
      <c r="O212" s="911">
        <f t="shared" si="11"/>
        <v>0</v>
      </c>
    </row>
    <row r="213" spans="1:15" s="2" customFormat="1" ht="45">
      <c r="A213" s="4762"/>
      <c r="B213" s="1820" t="s">
        <v>290</v>
      </c>
      <c r="C213" s="1820" t="s">
        <v>292</v>
      </c>
      <c r="D213" s="1822">
        <v>203</v>
      </c>
      <c r="E213" s="997" t="s">
        <v>306</v>
      </c>
      <c r="F213" s="984">
        <f>'PIP Approval _ FY 2026-27'!X213</f>
        <v>10.32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10.32</v>
      </c>
      <c r="O213" s="911">
        <f t="shared" si="11"/>
        <v>0</v>
      </c>
    </row>
    <row r="214" spans="1:15" s="2" customFormat="1" ht="30">
      <c r="A214" s="4762"/>
      <c r="B214" s="1820" t="s">
        <v>291</v>
      </c>
      <c r="C214" s="1820" t="s">
        <v>256</v>
      </c>
      <c r="D214" s="1822">
        <v>204</v>
      </c>
      <c r="E214" s="997" t="s">
        <v>342</v>
      </c>
      <c r="F214" s="984">
        <f>'PIP Approval _ FY 2026-27'!X214</f>
        <v>6.5817000000000005</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6.5817000000000005</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1019.3244633880834</v>
      </c>
      <c r="G217" s="1944">
        <f t="shared" ref="G217:N217" si="13">SUM(G160:G216)</f>
        <v>0</v>
      </c>
      <c r="H217" s="1944">
        <f t="shared" si="13"/>
        <v>10</v>
      </c>
      <c r="I217" s="1944">
        <f t="shared" si="13"/>
        <v>0</v>
      </c>
      <c r="J217" s="1944">
        <f t="shared" si="13"/>
        <v>0</v>
      </c>
      <c r="K217" s="1944">
        <f t="shared" si="13"/>
        <v>186.34083100000001</v>
      </c>
      <c r="L217" s="1944">
        <f t="shared" si="13"/>
        <v>756.62943238808339</v>
      </c>
      <c r="M217" s="1944">
        <f t="shared" si="13"/>
        <v>0</v>
      </c>
      <c r="N217" s="1944">
        <f t="shared" si="13"/>
        <v>1019.3244633880834</v>
      </c>
      <c r="O217" s="911">
        <f t="shared" si="11"/>
        <v>0</v>
      </c>
    </row>
    <row r="218" spans="1:15" s="5" customFormat="1">
      <c r="A218" s="4769" t="s">
        <v>240</v>
      </c>
      <c r="B218" s="4769"/>
      <c r="C218" s="4769"/>
      <c r="D218" s="4769"/>
      <c r="E218" s="998"/>
      <c r="F218" s="1949">
        <f>F217+F159+F135+F94+F69</f>
        <v>1503.1480008880833</v>
      </c>
      <c r="G218" s="1949">
        <f t="shared" ref="G218:N218" si="14">G217+G159+G135+G94+G69</f>
        <v>143.87049999999999</v>
      </c>
      <c r="H218" s="1949">
        <f t="shared" si="14"/>
        <v>10</v>
      </c>
      <c r="I218" s="1949">
        <f t="shared" si="14"/>
        <v>23.803000000000004</v>
      </c>
      <c r="J218" s="1949">
        <f t="shared" si="14"/>
        <v>1.23</v>
      </c>
      <c r="K218" s="1949">
        <f t="shared" si="14"/>
        <v>200.16183100000001</v>
      </c>
      <c r="L218" s="1949">
        <f t="shared" si="14"/>
        <v>1039.1284698880834</v>
      </c>
      <c r="M218" s="1949">
        <f t="shared" si="14"/>
        <v>18.600000000000001</v>
      </c>
      <c r="N218" s="1949">
        <f t="shared" si="14"/>
        <v>1503.1480008880833</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1503.1480008880833</v>
      </c>
      <c r="G220" s="2028">
        <f t="shared" ref="G220:N220" si="15">G218+G219</f>
        <v>143.87049999999999</v>
      </c>
      <c r="H220" s="2028">
        <f t="shared" si="15"/>
        <v>10</v>
      </c>
      <c r="I220" s="2028">
        <f t="shared" si="15"/>
        <v>23.803000000000004</v>
      </c>
      <c r="J220" s="2028">
        <f t="shared" si="15"/>
        <v>1.23</v>
      </c>
      <c r="K220" s="2028">
        <f t="shared" si="15"/>
        <v>200.16183100000001</v>
      </c>
      <c r="L220" s="2028">
        <f t="shared" si="15"/>
        <v>1039.1284698880834</v>
      </c>
      <c r="M220" s="2028">
        <f t="shared" si="15"/>
        <v>18.600000000000001</v>
      </c>
      <c r="N220" s="2028">
        <f t="shared" si="15"/>
        <v>1503.1480008880833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7352</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0.76800000000000002</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0.76800000000000002</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0.76800000000000002</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0.76800000000000002</v>
      </c>
      <c r="H70" s="481">
        <f>SUM(H71:H75)</f>
        <v>0</v>
      </c>
      <c r="I70" s="481"/>
      <c r="J70" s="481">
        <f>SUM(J71:J75)</f>
        <v>0</v>
      </c>
      <c r="K70" s="481">
        <f>SUM(K71:K75)</f>
        <v>0</v>
      </c>
      <c r="L70" s="481">
        <f>SUM(L71:L75)</f>
        <v>0</v>
      </c>
      <c r="M70" s="481"/>
      <c r="N70" s="481">
        <f>SUM(N71:N75)</f>
        <v>0.76800000000000002</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0.76800000000000002</v>
      </c>
      <c r="AA70" s="480" t="s">
        <v>480</v>
      </c>
    </row>
    <row r="71" spans="1:27" ht="85.5" customHeight="1">
      <c r="A71" s="1287">
        <v>10.1</v>
      </c>
      <c r="B71" s="2500" t="s">
        <v>481</v>
      </c>
      <c r="C71" s="1257" t="s">
        <v>482</v>
      </c>
      <c r="D71" s="2510">
        <v>3200</v>
      </c>
      <c r="E71" s="2530">
        <f>D71/100000</f>
        <v>3.2000000000000001E-2</v>
      </c>
      <c r="F71" s="2532">
        <f>VLOOKUP($A$1,'[4]RCH-1_Maternal Health'!$B$6:$AH$63,26,0)</f>
        <v>24</v>
      </c>
      <c r="G71" s="2540">
        <f>F71*E71</f>
        <v>0.76800000000000002</v>
      </c>
      <c r="H71" s="1325"/>
      <c r="I71" s="1325"/>
      <c r="J71" s="1325"/>
      <c r="K71" s="1325"/>
      <c r="L71" s="1325"/>
      <c r="M71" s="1325"/>
      <c r="N71" s="2526">
        <f>G71</f>
        <v>0.76800000000000002</v>
      </c>
      <c r="O71" s="1325"/>
      <c r="P71" s="1325"/>
      <c r="Q71" s="1325"/>
      <c r="R71" s="1325"/>
      <c r="S71" s="1325"/>
      <c r="T71" s="1325"/>
      <c r="U71" s="1325"/>
      <c r="V71" s="1325"/>
      <c r="W71" s="1325"/>
      <c r="X71" s="1325"/>
      <c r="Y71" s="1325"/>
      <c r="Z71" s="2527">
        <f>X71+V71+T71+R71+N71+L71+H71</f>
        <v>0.76800000000000002</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0.76800000000000002</v>
      </c>
      <c r="H132" s="2649">
        <f t="shared" ref="H132:AA132" si="24">H6</f>
        <v>0</v>
      </c>
      <c r="I132" s="2649">
        <f t="shared" si="24"/>
        <v>0</v>
      </c>
      <c r="J132" s="2649">
        <f t="shared" si="24"/>
        <v>0</v>
      </c>
      <c r="K132" s="2649">
        <f t="shared" si="24"/>
        <v>0</v>
      </c>
      <c r="L132" s="2649">
        <f t="shared" si="24"/>
        <v>0</v>
      </c>
      <c r="M132" s="2649">
        <f t="shared" si="24"/>
        <v>0</v>
      </c>
      <c r="N132" s="2649">
        <f t="shared" si="24"/>
        <v>0.76800000000000002</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0.76800000000000002</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7352</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7352</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34.56</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22.56</v>
      </c>
      <c r="W6" s="476"/>
      <c r="X6" s="476">
        <f>X7+X17+X38+X46+X75+X85+X89+X96+X99+X101+X106</f>
        <v>12</v>
      </c>
      <c r="Y6" s="476"/>
      <c r="Z6" s="476">
        <f>Z7+Z17+Z38+Z46+Z75+Z85+Z89+Z96+Z99+Z101+Z106</f>
        <v>34.56</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27.7</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15.7</v>
      </c>
      <c r="W46" s="482"/>
      <c r="X46" s="481">
        <f>X47+X53+X65+X66+X69+X70+X74</f>
        <v>12</v>
      </c>
      <c r="Y46" s="482"/>
      <c r="Z46" s="481">
        <f>Z47+Z53+Z65+Z66+Z69+Z70+Z74</f>
        <v>27.7</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15.7</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15.7</v>
      </c>
      <c r="W53" s="2493"/>
      <c r="X53" s="2493">
        <f t="shared" si="15"/>
        <v>0</v>
      </c>
      <c r="Y53" s="2493"/>
      <c r="Z53" s="2493">
        <f t="shared" si="15"/>
        <v>15.7</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1</v>
      </c>
      <c r="G57" s="2725">
        <f>E57*F57</f>
        <v>15</v>
      </c>
      <c r="H57" s="568"/>
      <c r="I57" s="568"/>
      <c r="J57" s="568"/>
      <c r="K57" s="568"/>
      <c r="L57" s="568"/>
      <c r="M57" s="568"/>
      <c r="N57" s="568"/>
      <c r="O57" s="568"/>
      <c r="P57" s="568"/>
      <c r="Q57" s="568"/>
      <c r="R57" s="568"/>
      <c r="S57" s="568"/>
      <c r="T57" s="568"/>
      <c r="U57" s="568"/>
      <c r="V57" s="2675">
        <f t="shared" si="17"/>
        <v>15</v>
      </c>
      <c r="W57" s="568"/>
      <c r="X57" s="568"/>
      <c r="Y57" s="568"/>
      <c r="Z57" s="2714">
        <f t="shared" si="18"/>
        <v>15</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1</v>
      </c>
      <c r="G60" s="2711">
        <f>F60*E60*0.5</f>
        <v>0.1</v>
      </c>
      <c r="H60" s="563"/>
      <c r="I60" s="563"/>
      <c r="J60" s="563"/>
      <c r="K60" s="563"/>
      <c r="L60" s="563"/>
      <c r="M60" s="563"/>
      <c r="N60" s="563"/>
      <c r="O60" s="563"/>
      <c r="P60" s="563"/>
      <c r="Q60" s="563"/>
      <c r="R60" s="563"/>
      <c r="S60" s="563"/>
      <c r="T60" s="563"/>
      <c r="U60" s="563"/>
      <c r="V60" s="2675">
        <f t="shared" si="17"/>
        <v>0.1</v>
      </c>
      <c r="W60" s="568"/>
      <c r="X60" s="568"/>
      <c r="Y60" s="568"/>
      <c r="Z60" s="2714">
        <f t="shared" si="18"/>
        <v>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12</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12</v>
      </c>
      <c r="Y70" s="2785"/>
      <c r="Z70" s="2785">
        <f t="shared" si="22"/>
        <v>12</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1</v>
      </c>
      <c r="G73" s="2786">
        <f>E73*F73</f>
        <v>12</v>
      </c>
      <c r="H73" s="2788"/>
      <c r="I73" s="2788"/>
      <c r="J73" s="2788"/>
      <c r="K73" s="2788"/>
      <c r="L73" s="2788"/>
      <c r="M73" s="2788"/>
      <c r="N73" s="2788"/>
      <c r="O73" s="2788"/>
      <c r="P73" s="2788"/>
      <c r="Q73" s="2788"/>
      <c r="R73" s="2788"/>
      <c r="S73" s="2788"/>
      <c r="T73" s="2788"/>
      <c r="U73" s="2788"/>
      <c r="V73" s="2788"/>
      <c r="W73" s="2788"/>
      <c r="X73" s="2787">
        <f t="shared" si="25"/>
        <v>12</v>
      </c>
      <c r="Y73" s="2788"/>
      <c r="Z73" s="2714">
        <f t="shared" si="24"/>
        <v>12</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34.56</v>
      </c>
      <c r="H107" s="2814"/>
      <c r="I107" s="2814"/>
      <c r="J107" s="2814"/>
      <c r="K107" s="2814"/>
      <c r="L107" s="2814"/>
      <c r="M107" s="2814"/>
      <c r="N107" s="2814"/>
      <c r="O107" s="2814"/>
      <c r="P107" s="2814"/>
      <c r="Q107" s="2814"/>
      <c r="R107" s="2814"/>
      <c r="S107" s="2814"/>
      <c r="T107" s="2814"/>
      <c r="U107" s="2814"/>
      <c r="V107" s="2814"/>
      <c r="W107" s="2814"/>
      <c r="X107" s="2814"/>
      <c r="Y107" s="2814"/>
      <c r="Z107" s="2649">
        <f>Z6</f>
        <v>34.56</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1.1134375000000001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1.1134375000000001</v>
      </c>
      <c r="W6" s="2704">
        <f t="shared" si="0"/>
        <v>0</v>
      </c>
      <c r="X6" s="2704">
        <f t="shared" si="0"/>
        <v>0</v>
      </c>
      <c r="Y6" s="2704">
        <f t="shared" si="0"/>
        <v>0</v>
      </c>
      <c r="Z6" s="2704">
        <f t="shared" si="0"/>
        <v>1.1134375000000001</v>
      </c>
      <c r="AA6" s="477"/>
    </row>
    <row r="7" spans="1:27">
      <c r="A7" s="478">
        <v>32</v>
      </c>
      <c r="B7" s="479" t="s">
        <v>786</v>
      </c>
      <c r="C7" s="479"/>
      <c r="D7" s="479"/>
      <c r="E7" s="2488"/>
      <c r="F7" s="479"/>
      <c r="G7" s="482">
        <f t="shared" ref="G7:Z7" si="1">G8+G10+G13+G16+G54+G35</f>
        <v>1.1134375000000001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1.1134375000000001</v>
      </c>
      <c r="W7" s="482">
        <f t="shared" si="1"/>
        <v>0</v>
      </c>
      <c r="X7" s="482">
        <f t="shared" si="1"/>
        <v>0</v>
      </c>
      <c r="Y7" s="482">
        <f t="shared" si="1"/>
        <v>0</v>
      </c>
      <c r="Z7" s="482">
        <f t="shared" si="1"/>
        <v>1.1134375000000001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1.1134375000000001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1.1134375000000001</v>
      </c>
      <c r="W16" s="2822">
        <f t="shared" si="6"/>
        <v>0</v>
      </c>
      <c r="X16" s="2822">
        <f t="shared" si="6"/>
        <v>0</v>
      </c>
      <c r="Y16" s="2822">
        <f t="shared" si="6"/>
        <v>0</v>
      </c>
      <c r="Z16" s="2822">
        <f t="shared" si="6"/>
        <v>1.1134375000000001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1.1134375000000001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1.1134375000000001</v>
      </c>
      <c r="W28" s="2874">
        <f t="shared" si="12"/>
        <v>0</v>
      </c>
      <c r="X28" s="2874">
        <f t="shared" si="12"/>
        <v>0</v>
      </c>
      <c r="Y28" s="2874">
        <f t="shared" si="12"/>
        <v>0</v>
      </c>
      <c r="Z28" s="2874">
        <f t="shared" si="12"/>
        <v>1.1134375000000001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1.1134375000000001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1.1134375000000001</v>
      </c>
      <c r="W61" s="2698">
        <f t="shared" si="29"/>
        <v>0</v>
      </c>
      <c r="X61" s="2698">
        <f t="shared" si="29"/>
        <v>0</v>
      </c>
      <c r="Y61" s="2698">
        <f t="shared" si="29"/>
        <v>0</v>
      </c>
      <c r="Z61" s="2698">
        <f t="shared" si="29"/>
        <v>1.1134375000000001</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7352</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0.12</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0.12</v>
      </c>
      <c r="W6" s="476"/>
      <c r="X6" s="476">
        <f>+X7+X17+X21+X25+X33+X37+X39</f>
        <v>0</v>
      </c>
      <c r="Y6" s="476"/>
      <c r="Z6" s="476">
        <f>+Z7+Z17+Z21+Z25+Z33+Z37+Z39</f>
        <v>0.12</v>
      </c>
      <c r="AA6" s="477"/>
    </row>
    <row r="7" spans="1:27">
      <c r="A7" s="478">
        <v>35</v>
      </c>
      <c r="B7" s="479" t="s">
        <v>320</v>
      </c>
      <c r="C7" s="480"/>
      <c r="D7" s="2488"/>
      <c r="E7" s="479"/>
      <c r="F7" s="2489"/>
      <c r="G7" s="481">
        <f>SUM(G8:G16)</f>
        <v>0.12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0.12</v>
      </c>
      <c r="W7" s="2570"/>
      <c r="X7" s="2570">
        <f t="shared" si="0"/>
        <v>0</v>
      </c>
      <c r="Y7" s="2570"/>
      <c r="Z7" s="481">
        <f t="shared" si="0"/>
        <v>0.12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0.12</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0.12</v>
      </c>
      <c r="W40" s="2991">
        <f t="shared" si="18"/>
        <v>0</v>
      </c>
      <c r="X40" s="2991">
        <f t="shared" si="18"/>
        <v>0</v>
      </c>
      <c r="Y40" s="2991">
        <f t="shared" si="18"/>
        <v>0</v>
      </c>
      <c r="Z40" s="2991">
        <f t="shared" si="18"/>
        <v>0.12</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7352</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1.8650000000000002</v>
      </c>
      <c r="H6" s="476">
        <f>+H7+H18+H25+H36+H41+H46+H49+H52+H53+H72</f>
        <v>1.161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0.70400000000000007</v>
      </c>
      <c r="W6" s="476"/>
      <c r="X6" s="476">
        <f>+X7+X18+X25+X36+X41+X46+X49+X52+X53+X72</f>
        <v>0</v>
      </c>
      <c r="Y6" s="476"/>
      <c r="Z6" s="476">
        <f>+Z7+Z18+Z25+Z36+Z41+Z46+Z49+Z52+Z53+Z72</f>
        <v>1.8650000000000002</v>
      </c>
      <c r="AA6" s="473" t="s">
        <v>6600</v>
      </c>
    </row>
    <row r="7" spans="1:27" ht="90.75" customHeight="1">
      <c r="A7" s="478">
        <v>42</v>
      </c>
      <c r="B7" s="479" t="s">
        <v>47</v>
      </c>
      <c r="C7" s="479"/>
      <c r="D7" s="478"/>
      <c r="E7" s="479"/>
      <c r="F7" s="478"/>
      <c r="G7" s="545">
        <f>G8+G9+G13+G14+G15+G16+G17</f>
        <v>0.70400000000000007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0.70400000000000007</v>
      </c>
      <c r="W7" s="2993"/>
      <c r="X7" s="545">
        <f>X8+X9+X13+X14+X15+X16+X17</f>
        <v>0</v>
      </c>
      <c r="Y7" s="2993"/>
      <c r="Z7" s="545">
        <f>Z8+Z9+Z13+Z14+Z15+Z16+Z17</f>
        <v>0.70400000000000007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0.70400000000000007</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0.70400000000000007</v>
      </c>
      <c r="W9" s="2996"/>
      <c r="X9" s="1072">
        <f>SUM(X10:X12)</f>
        <v>0</v>
      </c>
      <c r="Y9" s="2996"/>
      <c r="Z9" s="1072">
        <f>SUM(Z10:Z12)</f>
        <v>0.70400000000000007</v>
      </c>
      <c r="AA9" s="4820" t="s">
        <v>6602</v>
      </c>
    </row>
    <row r="10" spans="1:27" ht="30" customHeight="1">
      <c r="A10" s="493" t="s">
        <v>911</v>
      </c>
      <c r="B10" s="1607" t="s">
        <v>912</v>
      </c>
      <c r="C10" s="2943" t="s">
        <v>393</v>
      </c>
      <c r="D10" s="2998">
        <v>2000</v>
      </c>
      <c r="E10" s="1473">
        <f t="shared" si="0"/>
        <v>0.02</v>
      </c>
      <c r="F10" s="409">
        <f>VLOOKUP($A$1,'[4]RCH-6_Family Planning'!$B$6:$Q$63,2,0)</f>
        <v>44</v>
      </c>
      <c r="G10" s="1473">
        <f>F10*E10*0.8</f>
        <v>0.70400000000000007</v>
      </c>
      <c r="H10" s="2999"/>
      <c r="I10" s="2996"/>
      <c r="J10" s="2996"/>
      <c r="K10" s="2996"/>
      <c r="L10" s="2996"/>
      <c r="M10" s="2996"/>
      <c r="N10" s="2996"/>
      <c r="O10" s="2996"/>
      <c r="P10" s="2996"/>
      <c r="Q10" s="2996"/>
      <c r="R10" s="2996"/>
      <c r="S10" s="2996"/>
      <c r="T10" s="2996"/>
      <c r="U10" s="2996"/>
      <c r="V10" s="3000">
        <f>G10</f>
        <v>0.70400000000000007</v>
      </c>
      <c r="W10" s="2996"/>
      <c r="X10" s="2996"/>
      <c r="Y10" s="2996"/>
      <c r="Z10" s="2999">
        <f>X10+V10+T10+R10+N10+L10+H10</f>
        <v>0.70400000000000007</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1.161</v>
      </c>
      <c r="H18" s="2993">
        <f t="shared" ref="H18:Z18" si="5">SUM(H19:H24)</f>
        <v>1.161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1.161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43</v>
      </c>
      <c r="G20" s="1473">
        <f>F20*E20</f>
        <v>1.161</v>
      </c>
      <c r="H20" s="2799">
        <f>G20</f>
        <v>1.161</v>
      </c>
      <c r="I20" s="563"/>
      <c r="J20" s="563"/>
      <c r="K20" s="563"/>
      <c r="L20" s="563"/>
      <c r="M20" s="563"/>
      <c r="N20" s="563"/>
      <c r="O20" s="563"/>
      <c r="P20" s="563"/>
      <c r="Q20" s="563"/>
      <c r="R20" s="563"/>
      <c r="S20" s="563"/>
      <c r="T20" s="563"/>
      <c r="U20" s="563"/>
      <c r="V20" s="563"/>
      <c r="W20" s="563"/>
      <c r="X20" s="563"/>
      <c r="Y20" s="563"/>
      <c r="Z20" s="3011">
        <f>X20+V20+T20+R20+N20+L20+H20</f>
        <v>1.161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1.8650000000000002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1.8650000000000002</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7352</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17.62</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17.62</v>
      </c>
      <c r="W6" s="476"/>
      <c r="X6" s="476">
        <f>+X7+X22+X31+X39+X43+X49+X58+X62+X63+X67</f>
        <v>0</v>
      </c>
      <c r="Y6" s="476"/>
      <c r="Z6" s="476">
        <f>+Z7+Z22+Z31+Z39+Z43+Z49+Z58+Z62+Z63+Z67</f>
        <v>17.62</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2.62</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2.62</v>
      </c>
      <c r="W49" s="3041"/>
      <c r="X49" s="3041">
        <f t="shared" si="16"/>
        <v>0</v>
      </c>
      <c r="Y49" s="3041"/>
      <c r="Z49" s="3041">
        <f t="shared" si="16"/>
        <v>2.62</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1</v>
      </c>
      <c r="G52" s="3084">
        <f>E52*F52</f>
        <v>2.62</v>
      </c>
      <c r="H52" s="568"/>
      <c r="I52" s="568"/>
      <c r="J52" s="568"/>
      <c r="K52" s="568"/>
      <c r="L52" s="568"/>
      <c r="M52" s="568"/>
      <c r="N52" s="568"/>
      <c r="O52" s="568"/>
      <c r="P52" s="568"/>
      <c r="Q52" s="568"/>
      <c r="R52" s="568"/>
      <c r="S52" s="568"/>
      <c r="T52" s="568"/>
      <c r="U52" s="568"/>
      <c r="V52" s="3087">
        <f>G52</f>
        <v>2.62</v>
      </c>
      <c r="W52" s="568"/>
      <c r="X52" s="568"/>
      <c r="Y52" s="568"/>
      <c r="Z52" s="3053">
        <f t="shared" si="17"/>
        <v>2.62</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17.62</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17.62</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7352</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6</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6</v>
      </c>
      <c r="W6" s="365">
        <f t="shared" si="0"/>
        <v>0</v>
      </c>
      <c r="X6" s="365">
        <f t="shared" si="0"/>
        <v>0</v>
      </c>
      <c r="Y6" s="365">
        <f t="shared" si="0"/>
        <v>0</v>
      </c>
      <c r="Z6" s="365">
        <f t="shared" si="0"/>
        <v>6</v>
      </c>
      <c r="AA6" s="580"/>
    </row>
    <row r="7" spans="1:27" s="93" customFormat="1" ht="18.75" customHeight="1">
      <c r="A7" s="366">
        <v>63</v>
      </c>
      <c r="B7" s="367" t="s">
        <v>72</v>
      </c>
      <c r="C7" s="367"/>
      <c r="D7" s="366"/>
      <c r="E7" s="367"/>
      <c r="F7" s="367"/>
      <c r="G7" s="582">
        <f>G8+G9+G20+G21+G22</f>
        <v>6</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6</v>
      </c>
      <c r="W7" s="582">
        <f t="shared" si="1"/>
        <v>0</v>
      </c>
      <c r="X7" s="582">
        <f t="shared" si="1"/>
        <v>0</v>
      </c>
      <c r="Y7" s="582">
        <f t="shared" si="1"/>
        <v>0</v>
      </c>
      <c r="Z7" s="582">
        <f t="shared" si="1"/>
        <v>6</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6</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6</v>
      </c>
      <c r="W9" s="492">
        <f t="shared" si="2"/>
        <v>0</v>
      </c>
      <c r="X9" s="492">
        <f t="shared" si="2"/>
        <v>0</v>
      </c>
      <c r="Y9" s="492">
        <f t="shared" si="2"/>
        <v>0</v>
      </c>
      <c r="Z9" s="492">
        <f t="shared" si="2"/>
        <v>6</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1</v>
      </c>
      <c r="G18" s="3126">
        <f t="shared" si="8"/>
        <v>6</v>
      </c>
      <c r="H18" s="3131"/>
      <c r="I18" s="3131"/>
      <c r="J18" s="3131"/>
      <c r="K18" s="3131"/>
      <c r="L18" s="3131"/>
      <c r="M18" s="3131"/>
      <c r="N18" s="3131"/>
      <c r="O18" s="3131"/>
      <c r="P18" s="3131"/>
      <c r="Q18" s="3131"/>
      <c r="R18" s="3131"/>
      <c r="S18" s="3131"/>
      <c r="T18" s="3131"/>
      <c r="U18" s="3131"/>
      <c r="V18" s="3132">
        <f>G18</f>
        <v>6</v>
      </c>
      <c r="W18" s="2656"/>
      <c r="X18" s="2656"/>
      <c r="Y18" s="2656"/>
      <c r="Z18" s="2857">
        <f t="shared" si="4"/>
        <v>6</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6</v>
      </c>
      <c r="H23" s="3143"/>
      <c r="I23" s="3143"/>
      <c r="J23" s="3143"/>
      <c r="K23" s="3143"/>
      <c r="L23" s="3143"/>
      <c r="M23" s="3143"/>
      <c r="N23" s="3143"/>
      <c r="O23" s="3143"/>
      <c r="P23" s="3143"/>
      <c r="Q23" s="3143"/>
      <c r="R23" s="3143"/>
      <c r="S23" s="3143"/>
      <c r="T23" s="3143"/>
      <c r="U23" s="3143"/>
      <c r="V23" s="3143"/>
      <c r="W23" s="3143"/>
      <c r="X23" s="3143"/>
      <c r="Y23" s="3143"/>
      <c r="Z23" s="3145">
        <f>Z7</f>
        <v>6</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7352</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8.3836000000000013</v>
      </c>
      <c r="H6" s="365">
        <f>H45+H44+H34+H7</f>
        <v>0.12</v>
      </c>
      <c r="I6" s="365"/>
      <c r="J6" s="365"/>
      <c r="K6" s="365"/>
      <c r="L6" s="365">
        <f>L45+L44+L34+L7</f>
        <v>0</v>
      </c>
      <c r="M6" s="365"/>
      <c r="N6" s="365">
        <f>N45+N44+N34+N7</f>
        <v>0</v>
      </c>
      <c r="O6" s="365"/>
      <c r="P6" s="365">
        <f t="shared" ref="P6:Q6" si="0">P45+P44+P34+P7</f>
        <v>0</v>
      </c>
      <c r="Q6" s="365">
        <f t="shared" si="0"/>
        <v>0.23</v>
      </c>
      <c r="R6" s="365">
        <f>R45+R44+R34+R7</f>
        <v>0.23</v>
      </c>
      <c r="S6" s="365"/>
      <c r="T6" s="365">
        <f>T45+T44+T34+T7</f>
        <v>2.57</v>
      </c>
      <c r="U6" s="365"/>
      <c r="V6" s="365">
        <f>V45+V44+V34+V7</f>
        <v>5.4636000000000005</v>
      </c>
      <c r="W6" s="365"/>
      <c r="X6" s="365">
        <f>X45+X44+X34+X7</f>
        <v>0</v>
      </c>
      <c r="Y6" s="365"/>
      <c r="Z6" s="365">
        <f>Z45+Z44+Z34+Z7</f>
        <v>8.3836000000000013</v>
      </c>
      <c r="AA6" s="3226" t="s">
        <v>6682</v>
      </c>
    </row>
    <row r="7" spans="1:27" ht="31.5" customHeight="1">
      <c r="A7" s="366">
        <v>69</v>
      </c>
      <c r="B7" s="3227" t="s">
        <v>1365</v>
      </c>
      <c r="C7" s="367"/>
      <c r="D7" s="367"/>
      <c r="E7" s="367"/>
      <c r="F7" s="366"/>
      <c r="G7" s="582">
        <f>G8+G20+G26+G27+G28+G29+G30+G31+G32+G33</f>
        <v>5.6936000000000009</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0.23</v>
      </c>
      <c r="R7" s="582">
        <f t="shared" si="1"/>
        <v>0.23</v>
      </c>
      <c r="S7" s="582"/>
      <c r="T7" s="582">
        <f>T8+T20+T26+T27+T28+T29+T30+T31+T32+T33</f>
        <v>0</v>
      </c>
      <c r="U7" s="582"/>
      <c r="V7" s="582">
        <f>V8+V20+V26+V27+V28+V29+V30+V31+V32+V33</f>
        <v>5.4636000000000005</v>
      </c>
      <c r="W7" s="582"/>
      <c r="X7" s="582">
        <f>X8+X20+X26+X27+X28+X29+X30+X31+X32+X33</f>
        <v>0</v>
      </c>
      <c r="Y7" s="582"/>
      <c r="Z7" s="582">
        <f>Z8+Z20+Z26+Z27+Z28+Z29+Z30+Z31+Z32+Z33</f>
        <v>5.6936000000000009</v>
      </c>
      <c r="AA7" s="367"/>
    </row>
    <row r="8" spans="1:27" ht="53.1" customHeight="1">
      <c r="A8" s="3120" t="s">
        <v>1366</v>
      </c>
      <c r="B8" s="3121" t="s">
        <v>1367</v>
      </c>
      <c r="C8" s="625"/>
      <c r="D8" s="625"/>
      <c r="E8" s="625"/>
      <c r="F8" s="771"/>
      <c r="G8" s="635">
        <f>G9+G15+G19</f>
        <v>5.3336000000000006</v>
      </c>
      <c r="H8" s="4841"/>
      <c r="I8" s="4841"/>
      <c r="J8" s="4841"/>
      <c r="K8" s="4841"/>
      <c r="L8" s="4841"/>
      <c r="M8" s="4841"/>
      <c r="N8" s="4841"/>
      <c r="O8" s="4841"/>
      <c r="P8" s="4841"/>
      <c r="Q8" s="4841"/>
      <c r="R8" s="4841"/>
      <c r="S8" s="4841"/>
      <c r="T8" s="4841"/>
      <c r="U8" s="4841"/>
      <c r="V8" s="4842">
        <f>G8</f>
        <v>5.3336000000000006</v>
      </c>
      <c r="W8" s="4841"/>
      <c r="X8" s="4841"/>
      <c r="Y8" s="4841"/>
      <c r="Z8" s="4846">
        <f t="shared" ref="Z8:Z26" si="2">X8+V8+T8+R8+N8+L8+H8</f>
        <v>5.3336000000000006</v>
      </c>
      <c r="AA8" s="4841" t="s">
        <v>6683</v>
      </c>
    </row>
    <row r="9" spans="1:27" ht="29.25" customHeight="1">
      <c r="A9" s="3120" t="s">
        <v>1368</v>
      </c>
      <c r="B9" s="3121" t="s">
        <v>4487</v>
      </c>
      <c r="C9" s="3121"/>
      <c r="D9" s="3121"/>
      <c r="E9" s="3121"/>
      <c r="F9" s="3120"/>
      <c r="G9" s="3153">
        <f>SUM(G10:G14)</f>
        <v>2.8113000000000001</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241</v>
      </c>
      <c r="G11" s="635">
        <f>E11*F11</f>
        <v>2.41</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289</v>
      </c>
      <c r="G12" s="635">
        <f t="shared" ref="G12:G32" si="4">E12*F12</f>
        <v>0.28899999999999998</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v>
      </c>
      <c r="G13" s="635">
        <f t="shared" si="4"/>
        <v>0.04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241</v>
      </c>
      <c r="G14" s="635">
        <f t="shared" si="4"/>
        <v>7.2299999999999989E-2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2.5223</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241</v>
      </c>
      <c r="G16" s="635">
        <f t="shared" si="4"/>
        <v>2.41</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v>
      </c>
      <c r="G17" s="635">
        <f t="shared" si="4"/>
        <v>0.04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241</v>
      </c>
      <c r="G18" s="635">
        <f>E18*F18</f>
        <v>7.2299999999999989E-2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v>
      </c>
      <c r="G26" s="635">
        <f t="shared" si="4"/>
        <v>0.03</v>
      </c>
      <c r="H26" s="625"/>
      <c r="I26" s="625"/>
      <c r="J26" s="625"/>
      <c r="K26" s="625"/>
      <c r="L26" s="625"/>
      <c r="M26" s="625"/>
      <c r="N26" s="625"/>
      <c r="O26" s="625"/>
      <c r="P26" s="625"/>
      <c r="Q26" s="625"/>
      <c r="R26" s="625"/>
      <c r="S26" s="625"/>
      <c r="T26" s="625"/>
      <c r="U26" s="625"/>
      <c r="V26" s="635">
        <f>G26</f>
        <v>0.03</v>
      </c>
      <c r="W26" s="625"/>
      <c r="X26" s="625"/>
      <c r="Y26" s="625"/>
      <c r="Z26" s="3228">
        <f t="shared" si="2"/>
        <v>0.03</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23000</v>
      </c>
      <c r="E31" s="625">
        <f t="shared" si="3"/>
        <v>0.23</v>
      </c>
      <c r="F31" s="771">
        <v>1</v>
      </c>
      <c r="G31" s="635">
        <f t="shared" si="4"/>
        <v>0.23</v>
      </c>
      <c r="H31" s="625"/>
      <c r="I31" s="625"/>
      <c r="J31" s="625"/>
      <c r="K31" s="625"/>
      <c r="L31" s="625"/>
      <c r="M31" s="625"/>
      <c r="N31" s="625"/>
      <c r="O31" s="625"/>
      <c r="P31" s="625"/>
      <c r="Q31" s="635">
        <f>G31</f>
        <v>0.23</v>
      </c>
      <c r="R31" s="635">
        <f>P31+Q31</f>
        <v>0.23</v>
      </c>
      <c r="S31" s="625"/>
      <c r="T31" s="625"/>
      <c r="U31" s="625"/>
      <c r="V31" s="625"/>
      <c r="W31" s="625"/>
      <c r="X31" s="625"/>
      <c r="Y31" s="625"/>
      <c r="Z31" s="3228">
        <f t="shared" ref="Z31:Z32" si="5">X31+V31+T31+R31+N31+L31+H31</f>
        <v>0.23</v>
      </c>
      <c r="AA31" s="625" t="s">
        <v>6687</v>
      </c>
    </row>
    <row r="32" spans="1:27" ht="142.5" customHeight="1">
      <c r="A32" s="3120">
        <v>69.599999999999994</v>
      </c>
      <c r="B32" s="830" t="s">
        <v>1398</v>
      </c>
      <c r="C32" s="625" t="s">
        <v>461</v>
      </c>
      <c r="D32" s="625">
        <v>10000</v>
      </c>
      <c r="E32" s="625">
        <f t="shared" si="3"/>
        <v>0.1</v>
      </c>
      <c r="F32" s="771">
        <f>VLOOKUP($A$1,'[4]NDCP-3_NLEP'!$B$6:$V$63,15,0)</f>
        <v>1</v>
      </c>
      <c r="G32" s="635">
        <f t="shared" si="4"/>
        <v>0.1</v>
      </c>
      <c r="H32" s="625"/>
      <c r="I32" s="625"/>
      <c r="J32" s="625"/>
      <c r="K32" s="625"/>
      <c r="L32" s="625"/>
      <c r="M32" s="625"/>
      <c r="N32" s="625"/>
      <c r="O32" s="625"/>
      <c r="P32" s="625"/>
      <c r="Q32" s="625"/>
      <c r="R32" s="635"/>
      <c r="S32" s="635"/>
      <c r="T32" s="635"/>
      <c r="U32" s="635"/>
      <c r="V32" s="635">
        <f>G32</f>
        <v>0.1</v>
      </c>
      <c r="W32" s="635"/>
      <c r="X32" s="635"/>
      <c r="Y32" s="635"/>
      <c r="Z32" s="3228">
        <f t="shared" si="5"/>
        <v>0.1</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2.69</v>
      </c>
      <c r="H34" s="368">
        <f t="shared" ref="H34:Z34" si="6">SUM(H35:H43)</f>
        <v>0.12</v>
      </c>
      <c r="I34" s="368"/>
      <c r="J34" s="368"/>
      <c r="K34" s="368"/>
      <c r="L34" s="368">
        <f t="shared" si="6"/>
        <v>0</v>
      </c>
      <c r="M34" s="368"/>
      <c r="N34" s="368">
        <f t="shared" si="6"/>
        <v>0</v>
      </c>
      <c r="O34" s="368"/>
      <c r="P34" s="368"/>
      <c r="Q34" s="368"/>
      <c r="R34" s="368">
        <f t="shared" si="6"/>
        <v>0</v>
      </c>
      <c r="S34" s="368"/>
      <c r="T34" s="368">
        <f t="shared" si="6"/>
        <v>2.57</v>
      </c>
      <c r="U34" s="368"/>
      <c r="V34" s="368">
        <f t="shared" si="6"/>
        <v>0</v>
      </c>
      <c r="W34" s="368"/>
      <c r="X34" s="368">
        <f t="shared" si="6"/>
        <v>0</v>
      </c>
      <c r="Y34" s="368"/>
      <c r="Z34" s="368">
        <f t="shared" si="6"/>
        <v>2.69</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1</v>
      </c>
      <c r="G36" s="632">
        <f t="shared" si="8"/>
        <v>0.12</v>
      </c>
      <c r="H36" s="632">
        <f>G36</f>
        <v>0.12</v>
      </c>
      <c r="I36" s="423"/>
      <c r="J36" s="423"/>
      <c r="K36" s="423"/>
      <c r="L36" s="423"/>
      <c r="M36" s="423"/>
      <c r="N36" s="423"/>
      <c r="O36" s="423"/>
      <c r="P36" s="423"/>
      <c r="Q36" s="423"/>
      <c r="R36" s="423"/>
      <c r="S36" s="423"/>
      <c r="T36" s="423"/>
      <c r="U36" s="423"/>
      <c r="V36" s="423"/>
      <c r="W36" s="423"/>
      <c r="X36" s="423"/>
      <c r="Y36" s="423"/>
      <c r="Z36" s="632">
        <f t="shared" si="9"/>
        <v>0.12</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152000</v>
      </c>
      <c r="E39" s="3233">
        <f t="shared" si="7"/>
        <v>1.52</v>
      </c>
      <c r="F39" s="369">
        <v>1</v>
      </c>
      <c r="G39" s="635">
        <f t="shared" si="8"/>
        <v>1.52</v>
      </c>
      <c r="H39" s="3233"/>
      <c r="I39" s="3233"/>
      <c r="J39" s="3233"/>
      <c r="K39" s="3233"/>
      <c r="L39" s="3233"/>
      <c r="M39" s="3233"/>
      <c r="N39" s="635"/>
      <c r="O39" s="3233"/>
      <c r="P39" s="3233"/>
      <c r="Q39" s="3233"/>
      <c r="R39" s="3233"/>
      <c r="S39" s="3233"/>
      <c r="T39" s="3234">
        <f>G39</f>
        <v>1.52</v>
      </c>
      <c r="U39" s="3233"/>
      <c r="V39" s="3233"/>
      <c r="W39" s="3233"/>
      <c r="X39" s="3233"/>
      <c r="Y39" s="3233"/>
      <c r="Z39" s="3228">
        <f t="shared" si="9"/>
        <v>1.52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v>
      </c>
      <c r="G42" s="632">
        <f t="shared" si="8"/>
        <v>0.05</v>
      </c>
      <c r="H42" s="423"/>
      <c r="I42" s="423"/>
      <c r="J42" s="423"/>
      <c r="K42" s="423"/>
      <c r="L42" s="423"/>
      <c r="M42" s="423"/>
      <c r="N42" s="632"/>
      <c r="O42" s="423"/>
      <c r="P42" s="423"/>
      <c r="Q42" s="423"/>
      <c r="R42" s="423"/>
      <c r="S42" s="423"/>
      <c r="T42" s="632">
        <f>G42</f>
        <v>0.05</v>
      </c>
      <c r="U42" s="423"/>
      <c r="V42" s="632"/>
      <c r="W42" s="423"/>
      <c r="X42" s="423"/>
      <c r="Y42" s="423"/>
      <c r="Z42" s="632">
        <f t="shared" si="9"/>
        <v>0.05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8.3836000000000013</v>
      </c>
      <c r="H51" s="2420"/>
      <c r="I51" s="2420"/>
      <c r="J51" s="2420"/>
      <c r="K51" s="2420"/>
      <c r="L51" s="2420"/>
      <c r="M51" s="2420"/>
      <c r="N51" s="2420"/>
      <c r="O51" s="2420"/>
      <c r="P51" s="2420"/>
      <c r="Q51" s="2420"/>
      <c r="R51" s="2420"/>
      <c r="S51" s="2420"/>
      <c r="T51" s="2420"/>
      <c r="U51" s="2420"/>
      <c r="V51" s="2420"/>
      <c r="W51" s="2420"/>
      <c r="X51" s="2420"/>
      <c r="Y51" s="2420"/>
      <c r="Z51" s="3224">
        <f>Z45+Z44+Z34+Z7</f>
        <v>8.3836000000000013</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264.62849999999997</v>
      </c>
      <c r="H6" s="365">
        <f>+H7+H45+H49+H57+H60+H83+H89</f>
        <v>142.58949999999999</v>
      </c>
      <c r="I6" s="365"/>
      <c r="J6" s="365"/>
      <c r="K6" s="365"/>
      <c r="L6" s="365">
        <f>+L7+L45+L49+L57+L60+L83+L89</f>
        <v>0</v>
      </c>
      <c r="M6" s="365"/>
      <c r="N6" s="365">
        <f>+N7+N45+N49+N57+N60+N83+N89</f>
        <v>7.4350000000000005</v>
      </c>
      <c r="O6" s="365"/>
      <c r="P6" s="365"/>
      <c r="Q6" s="365"/>
      <c r="R6" s="365">
        <f>+R7+R45+R49+R57+R60+R83+R89</f>
        <v>0</v>
      </c>
      <c r="S6" s="365"/>
      <c r="T6" s="365">
        <f>+T7+T45+T49+T57+T60+T83+T89</f>
        <v>0.52</v>
      </c>
      <c r="U6" s="365"/>
      <c r="V6" s="365">
        <f>+V7+V45+V49+V57+V60+V83+V89</f>
        <v>107.48399999999999</v>
      </c>
      <c r="W6" s="365"/>
      <c r="X6" s="365">
        <f>+X7+X45+X49+X57+X60+X83+X89</f>
        <v>6.6</v>
      </c>
      <c r="Y6" s="365"/>
      <c r="Z6" s="365">
        <f>+Z7+Z45+Z49+Z57+Z60+Z83+Z89</f>
        <v>264.62849999999997</v>
      </c>
      <c r="AA6" s="2468"/>
    </row>
    <row r="7" spans="1:27" s="3247" customFormat="1" ht="15.75" customHeight="1">
      <c r="A7" s="3149">
        <v>73</v>
      </c>
      <c r="B7" s="3241" t="s">
        <v>86</v>
      </c>
      <c r="C7" s="3242"/>
      <c r="D7" s="3243"/>
      <c r="E7" s="3241"/>
      <c r="F7" s="3243"/>
      <c r="G7" s="3244">
        <f>SUM(G8:G44)</f>
        <v>17.655000000000001</v>
      </c>
      <c r="H7" s="3245">
        <f>SUM(H8:H44)</f>
        <v>2.19</v>
      </c>
      <c r="I7" s="3245"/>
      <c r="J7" s="3245"/>
      <c r="K7" s="3245"/>
      <c r="L7" s="3245">
        <f>SUM(L8:L44)</f>
        <v>0</v>
      </c>
      <c r="M7" s="3245"/>
      <c r="N7" s="3245">
        <f>SUM(N8:N44)</f>
        <v>7.4350000000000005</v>
      </c>
      <c r="O7" s="3245"/>
      <c r="P7" s="3245">
        <f t="shared" ref="P7:Q7" si="0">SUM(P8:P44)</f>
        <v>0</v>
      </c>
      <c r="Q7" s="3245">
        <f t="shared" si="0"/>
        <v>0</v>
      </c>
      <c r="R7" s="3245">
        <f>P7+Q7</f>
        <v>0</v>
      </c>
      <c r="S7" s="3245"/>
      <c r="T7" s="3245">
        <f>SUM(T8:T44)</f>
        <v>0.52</v>
      </c>
      <c r="U7" s="3245"/>
      <c r="V7" s="3245">
        <f>SUM(V8:V44)</f>
        <v>0.91</v>
      </c>
      <c r="W7" s="3245"/>
      <c r="X7" s="3245">
        <f>SUM(X8:X44)</f>
        <v>6.6</v>
      </c>
      <c r="Y7" s="3245"/>
      <c r="Z7" s="3245">
        <f>SUM(Z8:Z44)</f>
        <v>17.655000000000001</v>
      </c>
      <c r="AA7" s="3246"/>
    </row>
    <row r="8" spans="1:27" s="105" customFormat="1" ht="105">
      <c r="A8" s="374">
        <v>73.099999999999994</v>
      </c>
      <c r="B8" s="617" t="s">
        <v>1420</v>
      </c>
      <c r="C8" s="379" t="s">
        <v>1421</v>
      </c>
      <c r="D8" s="591">
        <v>1000</v>
      </c>
      <c r="E8" s="591">
        <f t="shared" ref="E8:E10" si="1">D8/100000</f>
        <v>0.01</v>
      </c>
      <c r="F8" s="489">
        <f>VLOOKUP($A$1,'[4]NDCP-4_NTEP'!$B$6:$AX$63,2,0)</f>
        <v>219</v>
      </c>
      <c r="G8" s="594">
        <f>F8*E8</f>
        <v>2.19</v>
      </c>
      <c r="H8" s="3248">
        <f>G8</f>
        <v>2.19</v>
      </c>
      <c r="I8" s="3249"/>
      <c r="J8" s="3249"/>
      <c r="K8" s="3249"/>
      <c r="L8" s="3249"/>
      <c r="M8" s="3249"/>
      <c r="N8" s="3249"/>
      <c r="O8" s="3249"/>
      <c r="P8" s="3249"/>
      <c r="Q8" s="3249"/>
      <c r="R8" s="3249"/>
      <c r="S8" s="3249"/>
      <c r="T8" s="3249"/>
      <c r="U8" s="3249"/>
      <c r="V8" s="3249"/>
      <c r="W8" s="3249"/>
      <c r="X8" s="3249"/>
      <c r="Y8" s="3249"/>
      <c r="Z8" s="3248">
        <f>X8+V8+T8+R8+N8+L8+H8</f>
        <v>2.19</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2814</v>
      </c>
      <c r="G12" s="600">
        <f>F12*E12</f>
        <v>7.0350000000000001</v>
      </c>
      <c r="H12" s="600"/>
      <c r="I12" s="3154"/>
      <c r="J12" s="3154"/>
      <c r="K12" s="3154"/>
      <c r="L12" s="3154"/>
      <c r="M12" s="3154"/>
      <c r="N12" s="3248">
        <f>G12</f>
        <v>7.0350000000000001</v>
      </c>
      <c r="O12" s="3257"/>
      <c r="P12" s="3257"/>
      <c r="Q12" s="3257"/>
      <c r="R12" s="3257"/>
      <c r="S12" s="3257"/>
      <c r="T12" s="3257"/>
      <c r="U12" s="3257"/>
      <c r="V12" s="3257"/>
      <c r="W12" s="3257"/>
      <c r="X12" s="3257"/>
      <c r="Y12" s="3257"/>
      <c r="Z12" s="632">
        <f>X12+V12+T12+R12+N12+L12+H12</f>
        <v>7.0350000000000001</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45000</v>
      </c>
      <c r="E23" s="1194">
        <f t="shared" si="5"/>
        <v>0.45</v>
      </c>
      <c r="F23" s="428">
        <v>1</v>
      </c>
      <c r="G23" s="600">
        <f>F23*E23</f>
        <v>0.45</v>
      </c>
      <c r="H23" s="3113"/>
      <c r="I23" s="3006"/>
      <c r="J23" s="3006"/>
      <c r="K23" s="3006"/>
      <c r="L23" s="3006"/>
      <c r="M23" s="3006"/>
      <c r="N23" s="3006"/>
      <c r="O23" s="3006"/>
      <c r="P23" s="3006"/>
      <c r="Q23" s="3006"/>
      <c r="R23" s="2731"/>
      <c r="S23" s="556"/>
      <c r="T23" s="556"/>
      <c r="U23" s="556"/>
      <c r="V23" s="556">
        <f>G23</f>
        <v>0.45</v>
      </c>
      <c r="W23" s="556"/>
      <c r="X23" s="556"/>
      <c r="Y23" s="556"/>
      <c r="Z23" s="3248">
        <f t="shared" si="2"/>
        <v>0.45</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5</v>
      </c>
      <c r="G33" s="600">
        <f>F33*E33</f>
        <v>1.5</v>
      </c>
      <c r="H33" s="3277"/>
      <c r="I33" s="3278"/>
      <c r="J33" s="3278"/>
      <c r="K33" s="3278"/>
      <c r="L33" s="3278"/>
      <c r="M33" s="3278"/>
      <c r="N33" s="3278"/>
      <c r="O33" s="3278"/>
      <c r="P33" s="3278"/>
      <c r="Q33" s="3278"/>
      <c r="R33" s="3278"/>
      <c r="S33" s="3278"/>
      <c r="T33" s="3278"/>
      <c r="U33" s="3278"/>
      <c r="V33" s="600"/>
      <c r="W33" s="2424"/>
      <c r="X33" s="3154">
        <f t="shared" si="12"/>
        <v>1.5</v>
      </c>
      <c r="Y33" s="2424"/>
      <c r="Z33" s="3248">
        <f t="shared" si="2"/>
        <v>1.5</v>
      </c>
      <c r="AA33" s="3278" t="s">
        <v>1474</v>
      </c>
    </row>
    <row r="34" spans="1:27" s="105" customFormat="1" ht="160.5" customHeight="1">
      <c r="A34" s="3271" t="s">
        <v>1475</v>
      </c>
      <c r="B34" s="423" t="s">
        <v>1476</v>
      </c>
      <c r="C34" s="3275" t="s">
        <v>889</v>
      </c>
      <c r="D34" s="591">
        <v>3000</v>
      </c>
      <c r="E34" s="591">
        <f>D34/100000</f>
        <v>0.03</v>
      </c>
      <c r="F34" s="428">
        <f>VLOOKUP($A$1,'[4]NDCP-4_NTEP'!$B$6:$AX$63,19,0)</f>
        <v>5</v>
      </c>
      <c r="G34" s="600">
        <f>F34*E34*4</f>
        <v>0.6</v>
      </c>
      <c r="H34" s="3212"/>
      <c r="I34" s="2424"/>
      <c r="J34" s="2424"/>
      <c r="K34" s="2424"/>
      <c r="L34" s="2424"/>
      <c r="M34" s="2424"/>
      <c r="N34" s="2424"/>
      <c r="O34" s="2424"/>
      <c r="P34" s="2424"/>
      <c r="Q34" s="2424"/>
      <c r="R34" s="2424"/>
      <c r="S34" s="2424"/>
      <c r="T34" s="2424"/>
      <c r="U34" s="2424"/>
      <c r="V34" s="2424"/>
      <c r="W34" s="2424"/>
      <c r="X34" s="3154">
        <f t="shared" si="12"/>
        <v>0.6</v>
      </c>
      <c r="Y34" s="2424"/>
      <c r="Z34" s="3248">
        <f t="shared" si="2"/>
        <v>0.6</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5</v>
      </c>
      <c r="G37" s="600">
        <f t="shared" si="14"/>
        <v>0.75</v>
      </c>
      <c r="H37" s="3248"/>
      <c r="I37" s="3250"/>
      <c r="J37" s="3250"/>
      <c r="K37" s="3250"/>
      <c r="L37" s="3250"/>
      <c r="M37" s="3250"/>
      <c r="N37" s="3250"/>
      <c r="O37" s="3250"/>
      <c r="P37" s="3250"/>
      <c r="Q37" s="3250"/>
      <c r="R37" s="3250"/>
      <c r="S37" s="3250"/>
      <c r="T37" s="3250"/>
      <c r="U37" s="3250"/>
      <c r="V37" s="3250"/>
      <c r="W37" s="3250"/>
      <c r="X37" s="3154">
        <f t="shared" si="12"/>
        <v>0.75</v>
      </c>
      <c r="Y37" s="3250"/>
      <c r="Z37" s="3248">
        <f t="shared" si="2"/>
        <v>0.75</v>
      </c>
      <c r="AA37" s="3250" t="s">
        <v>1488</v>
      </c>
    </row>
    <row r="38" spans="1:27" s="105" customFormat="1" ht="195">
      <c r="A38" s="3271" t="s">
        <v>1489</v>
      </c>
      <c r="B38" s="1483" t="s">
        <v>1490</v>
      </c>
      <c r="C38" s="379" t="s">
        <v>1491</v>
      </c>
      <c r="D38" s="591">
        <v>30000</v>
      </c>
      <c r="E38" s="1194">
        <f t="shared" si="10"/>
        <v>0.3</v>
      </c>
      <c r="F38" s="428">
        <f>VLOOKUP($A$1,'[4]NDCP-4_NTEP'!$B$6:$AX$63,23,0)</f>
        <v>10</v>
      </c>
      <c r="G38" s="600">
        <f t="shared" si="14"/>
        <v>3</v>
      </c>
      <c r="H38" s="3248"/>
      <c r="I38" s="3250"/>
      <c r="J38" s="3250"/>
      <c r="K38" s="3250"/>
      <c r="L38" s="3250"/>
      <c r="M38" s="3250"/>
      <c r="N38" s="3250"/>
      <c r="O38" s="3250"/>
      <c r="P38" s="3250"/>
      <c r="Q38" s="3250"/>
      <c r="R38" s="3250"/>
      <c r="S38" s="3250"/>
      <c r="T38" s="3250"/>
      <c r="U38" s="3250"/>
      <c r="V38" s="3250"/>
      <c r="W38" s="3250"/>
      <c r="X38" s="3154">
        <f t="shared" si="12"/>
        <v>3</v>
      </c>
      <c r="Y38" s="3250"/>
      <c r="Z38" s="3248">
        <f t="shared" si="2"/>
        <v>3</v>
      </c>
      <c r="AA38" s="3250" t="s">
        <v>1492</v>
      </c>
    </row>
    <row r="39" spans="1:27" s="105" customFormat="1" ht="159.75" customHeight="1">
      <c r="A39" s="3271" t="s">
        <v>1493</v>
      </c>
      <c r="B39" s="1483" t="s">
        <v>1494</v>
      </c>
      <c r="C39" s="379" t="s">
        <v>1487</v>
      </c>
      <c r="D39" s="591">
        <v>15000</v>
      </c>
      <c r="E39" s="1194">
        <f t="shared" si="10"/>
        <v>0.15</v>
      </c>
      <c r="F39" s="428">
        <f>VLOOKUP($A$1,'[4]NDCP-4_NTEP'!$B$6:$AX$63,24,0)</f>
        <v>5</v>
      </c>
      <c r="G39" s="600">
        <f t="shared" si="14"/>
        <v>0.75</v>
      </c>
      <c r="H39" s="3248"/>
      <c r="I39" s="3250"/>
      <c r="J39" s="3250"/>
      <c r="K39" s="3250"/>
      <c r="L39" s="3250"/>
      <c r="M39" s="3250"/>
      <c r="N39" s="3250"/>
      <c r="O39" s="3250"/>
      <c r="P39" s="3250"/>
      <c r="Q39" s="3250"/>
      <c r="R39" s="3250"/>
      <c r="S39" s="3250"/>
      <c r="T39" s="3250"/>
      <c r="U39" s="3250"/>
      <c r="V39" s="3250"/>
      <c r="W39" s="3250"/>
      <c r="X39" s="3154">
        <f t="shared" si="12"/>
        <v>0.75</v>
      </c>
      <c r="Y39" s="3250"/>
      <c r="Z39" s="3248">
        <f t="shared" si="2"/>
        <v>0.75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46000</v>
      </c>
      <c r="E41" s="591">
        <f t="shared" si="10"/>
        <v>0.46</v>
      </c>
      <c r="F41" s="428">
        <v>1</v>
      </c>
      <c r="G41" s="600">
        <f t="shared" si="14"/>
        <v>0.46</v>
      </c>
      <c r="H41" s="600"/>
      <c r="I41" s="3154"/>
      <c r="J41" s="3154"/>
      <c r="K41" s="3154"/>
      <c r="L41" s="3154"/>
      <c r="M41" s="3154"/>
      <c r="N41" s="3154"/>
      <c r="O41" s="3154"/>
      <c r="P41" s="3154"/>
      <c r="Q41" s="3154"/>
      <c r="R41" s="3154"/>
      <c r="S41" s="3154"/>
      <c r="T41" s="600"/>
      <c r="U41" s="3154"/>
      <c r="V41" s="3154">
        <f>G41</f>
        <v>0.46</v>
      </c>
      <c r="W41" s="3154"/>
      <c r="X41" s="3154"/>
      <c r="Y41" s="2424"/>
      <c r="Z41" s="3248">
        <f t="shared" si="2"/>
        <v>0.46</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122.964</v>
      </c>
      <c r="H45" s="3152">
        <f t="shared" ref="H45:Z45" si="15">SUM(H46:H48)</f>
        <v>122.964</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122.964</v>
      </c>
      <c r="AA45" s="3292" t="s">
        <v>1503</v>
      </c>
    </row>
    <row r="46" spans="1:27" s="105" customFormat="1" ht="60">
      <c r="A46" s="591">
        <v>74.099999999999994</v>
      </c>
      <c r="B46" s="423" t="s">
        <v>1504</v>
      </c>
      <c r="C46" s="379" t="s">
        <v>1505</v>
      </c>
      <c r="D46" s="591">
        <v>6000</v>
      </c>
      <c r="E46" s="591">
        <f>D46/100000</f>
        <v>0.06</v>
      </c>
      <c r="F46" s="428">
        <f>VLOOKUP($A$1,'[4]NDCP-4_NTEP'!$B$6:$AX$63,26,0)</f>
        <v>2186</v>
      </c>
      <c r="G46" s="600">
        <f>F46*E46*0.9</f>
        <v>118.044</v>
      </c>
      <c r="H46" s="1638">
        <f>G46</f>
        <v>118.044</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118.044</v>
      </c>
      <c r="AA46" s="3293" t="s">
        <v>4292</v>
      </c>
    </row>
    <row r="47" spans="1:27" s="105" customFormat="1" ht="44.25" customHeight="1">
      <c r="A47" s="591">
        <v>74.2</v>
      </c>
      <c r="B47" s="423" t="s">
        <v>1507</v>
      </c>
      <c r="C47" s="379" t="s">
        <v>1508</v>
      </c>
      <c r="D47" s="591">
        <v>12000</v>
      </c>
      <c r="E47" s="591">
        <f t="shared" ref="E47" si="17">D47/100000</f>
        <v>0.12</v>
      </c>
      <c r="F47" s="428">
        <f>VLOOKUP($A$1,'[4]NDCP-4_NTEP'!$B$6:$AX$63,27,0)</f>
        <v>41</v>
      </c>
      <c r="G47" s="600">
        <f>F47*E47</f>
        <v>4.92</v>
      </c>
      <c r="H47" s="1638">
        <f t="shared" ref="H47" si="18">G47</f>
        <v>4.92</v>
      </c>
      <c r="I47" s="3293"/>
      <c r="J47" s="3293"/>
      <c r="K47" s="3293"/>
      <c r="L47" s="3293"/>
      <c r="M47" s="3293"/>
      <c r="N47" s="3293"/>
      <c r="O47" s="3293"/>
      <c r="P47" s="3293"/>
      <c r="Q47" s="3293"/>
      <c r="R47" s="3293"/>
      <c r="S47" s="3293"/>
      <c r="T47" s="3293"/>
      <c r="U47" s="3293"/>
      <c r="V47" s="3293"/>
      <c r="W47" s="3293"/>
      <c r="X47" s="3293"/>
      <c r="Y47" s="3293"/>
      <c r="Z47" s="632">
        <f t="shared" si="16"/>
        <v>4.92</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122.91</v>
      </c>
      <c r="H49" s="3245">
        <f>SUM(H50:H56)</f>
        <v>16.91</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106</v>
      </c>
      <c r="W49" s="3245"/>
      <c r="X49" s="3244">
        <f>SUM(X50:X56)</f>
        <v>0</v>
      </c>
      <c r="Y49" s="3245"/>
      <c r="Z49" s="3244">
        <f>SUM(Z50:Z56)</f>
        <v>122.91</v>
      </c>
      <c r="AA49" s="3246"/>
    </row>
    <row r="50" spans="1:27" s="105" customFormat="1" ht="120">
      <c r="A50" s="591">
        <v>75.099999999999994</v>
      </c>
      <c r="B50" s="423" t="s">
        <v>1509</v>
      </c>
      <c r="C50" s="495" t="s">
        <v>1421</v>
      </c>
      <c r="D50" s="3294">
        <v>1000</v>
      </c>
      <c r="E50" s="591">
        <f t="shared" ref="E50:E51" si="19">D50/100000</f>
        <v>0.01</v>
      </c>
      <c r="F50" s="428">
        <f>VLOOKUP($A$1,'[4]NDCP-4_NTEP'!$B$6:$AX$63,28,0)</f>
        <v>1450</v>
      </c>
      <c r="G50" s="600">
        <f>F50*E50</f>
        <v>14.5</v>
      </c>
      <c r="H50" s="3295">
        <f>G50</f>
        <v>14.5</v>
      </c>
      <c r="I50" s="3296"/>
      <c r="J50" s="3296"/>
      <c r="K50" s="3296"/>
      <c r="L50" s="3296"/>
      <c r="M50" s="3296"/>
      <c r="N50" s="3296"/>
      <c r="O50" s="3296"/>
      <c r="P50" s="3296"/>
      <c r="Q50" s="3296"/>
      <c r="R50" s="3296"/>
      <c r="S50" s="3296"/>
      <c r="T50" s="3296"/>
      <c r="U50" s="3296"/>
      <c r="V50" s="3295"/>
      <c r="W50" s="3296"/>
      <c r="X50" s="3296"/>
      <c r="Y50" s="3296"/>
      <c r="Z50" s="632">
        <f>X50+V50+T50+R50+N50+L50+H50</f>
        <v>14.5</v>
      </c>
      <c r="AA50" s="3296" t="s">
        <v>6712</v>
      </c>
    </row>
    <row r="51" spans="1:27" s="105" customFormat="1" ht="135">
      <c r="A51" s="591">
        <v>75.2</v>
      </c>
      <c r="B51" s="423" t="s">
        <v>1510</v>
      </c>
      <c r="C51" s="379" t="s">
        <v>647</v>
      </c>
      <c r="D51" s="591">
        <v>500</v>
      </c>
      <c r="E51" s="591">
        <f t="shared" si="19"/>
        <v>5.0000000000000001E-3</v>
      </c>
      <c r="F51" s="428">
        <f>VLOOKUP($A$1,'[4]NDCP-4_NTEP'!$B$6:$AX$63,29,0)</f>
        <v>482</v>
      </c>
      <c r="G51" s="600">
        <f t="shared" ref="G51" si="20">F51*E51</f>
        <v>2.41</v>
      </c>
      <c r="H51" s="3295">
        <f>G51</f>
        <v>2.41</v>
      </c>
      <c r="I51" s="3297"/>
      <c r="J51" s="3297"/>
      <c r="K51" s="3297"/>
      <c r="L51" s="3297"/>
      <c r="M51" s="3297"/>
      <c r="N51" s="3297"/>
      <c r="O51" s="3297"/>
      <c r="P51" s="3297"/>
      <c r="Q51" s="3297"/>
      <c r="R51" s="3297"/>
      <c r="S51" s="3297"/>
      <c r="T51" s="3297"/>
      <c r="U51" s="3297"/>
      <c r="V51" s="3297"/>
      <c r="W51" s="3297"/>
      <c r="X51" s="3297"/>
      <c r="Y51" s="3297"/>
      <c r="Z51" s="632">
        <f>X51+V51+T51+R51+N51+L51+H51</f>
        <v>2.41</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62400</v>
      </c>
      <c r="G53" s="600">
        <f>E53*F53</f>
        <v>31.2</v>
      </c>
      <c r="H53" s="3298"/>
      <c r="I53" s="3298"/>
      <c r="J53" s="3298"/>
      <c r="K53" s="3298"/>
      <c r="L53" s="3298"/>
      <c r="M53" s="3298"/>
      <c r="N53" s="3298"/>
      <c r="O53" s="3298"/>
      <c r="P53" s="3298"/>
      <c r="Q53" s="3298"/>
      <c r="R53" s="3298"/>
      <c r="S53" s="3298"/>
      <c r="T53" s="3298"/>
      <c r="U53" s="3298"/>
      <c r="V53" s="3298">
        <f>G53</f>
        <v>31.2</v>
      </c>
      <c r="W53" s="3298"/>
      <c r="X53" s="3298"/>
      <c r="Y53" s="3298"/>
      <c r="Z53" s="632">
        <f>X53+V53+T53+R53+N53+L53+H53</f>
        <v>31.2</v>
      </c>
      <c r="AA53" s="3296" t="s">
        <v>6714</v>
      </c>
    </row>
    <row r="54" spans="1:27" s="105" customFormat="1" ht="276" customHeight="1">
      <c r="A54" s="591" t="s">
        <v>1514</v>
      </c>
      <c r="B54" s="423" t="s">
        <v>1515</v>
      </c>
      <c r="C54" s="486" t="s">
        <v>403</v>
      </c>
      <c r="D54" s="3294">
        <v>250</v>
      </c>
      <c r="E54" s="591">
        <f>D54/100000</f>
        <v>2.5000000000000001E-3</v>
      </c>
      <c r="F54" s="591">
        <f>VLOOKUP($A$1,'[4]NDCP-4_NTEP'!$B$6:$AX$63,31,0)</f>
        <v>10000</v>
      </c>
      <c r="G54" s="600">
        <f>E54*F54</f>
        <v>25</v>
      </c>
      <c r="H54" s="3298"/>
      <c r="I54" s="3298"/>
      <c r="J54" s="3298"/>
      <c r="K54" s="3298"/>
      <c r="L54" s="3298"/>
      <c r="M54" s="3298"/>
      <c r="N54" s="3298"/>
      <c r="O54" s="3298"/>
      <c r="P54" s="3298"/>
      <c r="Q54" s="3298"/>
      <c r="R54" s="3298"/>
      <c r="S54" s="3298"/>
      <c r="T54" s="3298"/>
      <c r="U54" s="3298"/>
      <c r="V54" s="3298">
        <f>G54</f>
        <v>25</v>
      </c>
      <c r="W54" s="3298"/>
      <c r="X54" s="3298"/>
      <c r="Y54" s="3298"/>
      <c r="Z54" s="632">
        <f>X54+V54+T54+R54+N54+L54+H54</f>
        <v>25</v>
      </c>
      <c r="AA54" s="3296" t="s">
        <v>6715</v>
      </c>
    </row>
    <row r="55" spans="1:27" s="105" customFormat="1" ht="105">
      <c r="A55" s="591">
        <v>75.400000000000006</v>
      </c>
      <c r="B55" s="423" t="s">
        <v>1516</v>
      </c>
      <c r="C55" s="495" t="s">
        <v>1517</v>
      </c>
      <c r="D55" s="3294">
        <v>3000</v>
      </c>
      <c r="E55" s="591">
        <f>D55/100000</f>
        <v>0.03</v>
      </c>
      <c r="F55" s="591">
        <f>VLOOKUP($A$1,'[4]NDCP-4_NTEP'!$B$6:$AX$63,32,0)</f>
        <v>1660</v>
      </c>
      <c r="G55" s="600">
        <f>F55*E55</f>
        <v>49.8</v>
      </c>
      <c r="H55" s="3299"/>
      <c r="I55" s="3300"/>
      <c r="J55" s="3300"/>
      <c r="K55" s="3300"/>
      <c r="L55" s="3300"/>
      <c r="M55" s="3300"/>
      <c r="N55" s="3300"/>
      <c r="O55" s="3300"/>
      <c r="P55" s="3300"/>
      <c r="Q55" s="3300"/>
      <c r="R55" s="3300"/>
      <c r="S55" s="3300"/>
      <c r="T55" s="3300"/>
      <c r="U55" s="3300"/>
      <c r="V55" s="3295">
        <f>G55</f>
        <v>49.8</v>
      </c>
      <c r="W55" s="3296"/>
      <c r="X55" s="3296"/>
      <c r="Y55" s="3296"/>
      <c r="Z55" s="632">
        <f>X55+V55+T55+R55+N55+L55+H55</f>
        <v>49.8</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0.32549999999999996</v>
      </c>
      <c r="H57" s="3245">
        <f t="shared" ref="H57:Z57" si="21">H58</f>
        <v>0.32549999999999996</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0.32549999999999996</v>
      </c>
      <c r="AA57" s="3246"/>
    </row>
    <row r="58" spans="1:27" s="105" customFormat="1" ht="90.75" customHeight="1">
      <c r="A58" s="374">
        <v>76.099999999999994</v>
      </c>
      <c r="B58" s="593" t="s">
        <v>1520</v>
      </c>
      <c r="C58" s="379"/>
      <c r="D58" s="591"/>
      <c r="E58" s="591"/>
      <c r="F58" s="591"/>
      <c r="G58" s="594"/>
      <c r="H58" s="600">
        <f>SUM(H59:H59)</f>
        <v>0.32549999999999996</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0.32549999999999996</v>
      </c>
      <c r="AA58" s="3154" t="s">
        <v>1521</v>
      </c>
    </row>
    <row r="59" spans="1:27" s="105" customFormat="1" ht="169.5" customHeight="1">
      <c r="A59" s="591" t="s">
        <v>1522</v>
      </c>
      <c r="B59" s="423" t="s">
        <v>1523</v>
      </c>
      <c r="C59" s="379" t="s">
        <v>1524</v>
      </c>
      <c r="D59" s="591">
        <v>250</v>
      </c>
      <c r="E59" s="1194">
        <f>D59/100000</f>
        <v>2.5000000000000001E-3</v>
      </c>
      <c r="F59" s="591">
        <f>VLOOKUP($A$1,'[4]NDCP-4_NTEP'!$B$6:$AX$63,33,0)</f>
        <v>217</v>
      </c>
      <c r="G59" s="600">
        <f>F59*E59*0.6</f>
        <v>0.32549999999999996</v>
      </c>
      <c r="H59" s="1641">
        <f>G59</f>
        <v>0.32549999999999996</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0.32549999999999996</v>
      </c>
      <c r="AA59" s="3302" t="s">
        <v>6717</v>
      </c>
    </row>
    <row r="60" spans="1:27" s="3247" customFormat="1">
      <c r="A60" s="3149">
        <v>77</v>
      </c>
      <c r="B60" s="3241" t="s">
        <v>1525</v>
      </c>
      <c r="C60" s="3242"/>
      <c r="D60" s="3243"/>
      <c r="E60" s="3241"/>
      <c r="F60" s="3243"/>
      <c r="G60" s="3244">
        <f t="shared" ref="G60:Z60" si="23">SUM(G61:G82)</f>
        <v>0.77400000000000002</v>
      </c>
      <c r="H60" s="3245">
        <f t="shared" si="23"/>
        <v>0.2</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0.57400000000000007</v>
      </c>
      <c r="W60" s="3244">
        <f t="shared" si="23"/>
        <v>0</v>
      </c>
      <c r="X60" s="3244">
        <f t="shared" si="23"/>
        <v>0</v>
      </c>
      <c r="Y60" s="3244">
        <f t="shared" si="23"/>
        <v>0</v>
      </c>
      <c r="Z60" s="3244">
        <f t="shared" si="23"/>
        <v>0.77400000000000002</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4</v>
      </c>
      <c r="G61" s="600">
        <f>F61*E61</f>
        <v>0.2</v>
      </c>
      <c r="H61" s="2800">
        <f>G61</f>
        <v>0.2</v>
      </c>
      <c r="I61" s="3254"/>
      <c r="J61" s="3254"/>
      <c r="K61" s="3254"/>
      <c r="L61" s="3254"/>
      <c r="M61" s="3254"/>
      <c r="N61" s="3254"/>
      <c r="O61" s="3254"/>
      <c r="P61" s="3254"/>
      <c r="Q61" s="3254"/>
      <c r="R61" s="2731">
        <f t="shared" si="24"/>
        <v>0</v>
      </c>
      <c r="S61" s="3254"/>
      <c r="T61" s="3254"/>
      <c r="U61" s="3254"/>
      <c r="V61" s="3254"/>
      <c r="W61" s="3254"/>
      <c r="X61" s="3254"/>
      <c r="Y61" s="3254"/>
      <c r="Z61" s="3248">
        <f t="shared" si="22"/>
        <v>0.2</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41</v>
      </c>
      <c r="G80" s="600">
        <f>F80*E80</f>
        <v>0.57400000000000007</v>
      </c>
      <c r="H80" s="594"/>
      <c r="I80" s="636"/>
      <c r="J80" s="636"/>
      <c r="K80" s="636"/>
      <c r="L80" s="636"/>
      <c r="M80" s="636"/>
      <c r="N80" s="636"/>
      <c r="O80" s="636"/>
      <c r="P80" s="636"/>
      <c r="Q80" s="636"/>
      <c r="R80" s="2731">
        <f t="shared" si="33"/>
        <v>0</v>
      </c>
      <c r="S80" s="636"/>
      <c r="T80" s="636"/>
      <c r="U80" s="636"/>
      <c r="V80" s="600">
        <f>G80</f>
        <v>0.57400000000000007</v>
      </c>
      <c r="W80" s="636"/>
      <c r="X80" s="636"/>
      <c r="Y80" s="636"/>
      <c r="Z80" s="632">
        <f t="shared" si="32"/>
        <v>0.57400000000000007</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264.62849999999997</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7352</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7352</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7352</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3.67</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2.67</v>
      </c>
      <c r="W6" s="1047"/>
      <c r="X6" s="1046">
        <f>X7+X23</f>
        <v>0</v>
      </c>
      <c r="Y6" s="1047"/>
      <c r="Z6" s="1046">
        <f>Z7+Z23</f>
        <v>3.67</v>
      </c>
      <c r="AA6" s="1048"/>
    </row>
    <row r="7" spans="1:27" ht="15.75" customHeight="1">
      <c r="A7" s="1050">
        <v>97</v>
      </c>
      <c r="B7" s="1051" t="s">
        <v>349</v>
      </c>
      <c r="C7" s="1052"/>
      <c r="D7" s="1053"/>
      <c r="E7" s="1054"/>
      <c r="F7" s="1055"/>
      <c r="G7" s="1056">
        <f>SUM(G8:G22)</f>
        <v>3.67</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2.67</v>
      </c>
      <c r="W7" s="1057"/>
      <c r="X7" s="1056">
        <f>SUM(X8:X22)</f>
        <v>0</v>
      </c>
      <c r="Y7" s="1057"/>
      <c r="Z7" s="1056">
        <f>SUM(Z8:Z22)</f>
        <v>3.67</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12</v>
      </c>
      <c r="G11" s="876">
        <f>E11*F11</f>
        <v>1.7999999999999998</v>
      </c>
      <c r="H11" s="1068"/>
      <c r="I11" s="1068"/>
      <c r="J11" s="1068"/>
      <c r="K11" s="1068"/>
      <c r="L11" s="1068"/>
      <c r="M11" s="1068"/>
      <c r="N11" s="1068"/>
      <c r="O11" s="1068"/>
      <c r="P11" s="1068"/>
      <c r="Q11" s="1068"/>
      <c r="R11" s="1068"/>
      <c r="S11" s="1068"/>
      <c r="T11" s="1068"/>
      <c r="U11" s="1068"/>
      <c r="V11" s="1076">
        <f>G11</f>
        <v>1.7999999999999998</v>
      </c>
      <c r="W11" s="1068"/>
      <c r="X11" s="1068"/>
      <c r="Y11" s="1068"/>
      <c r="Z11" s="1188">
        <f t="shared" ref="Z11:Z16" si="3">X11+V11+T11+R11+N11+L11+H11</f>
        <v>1.7999999999999998</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29</v>
      </c>
      <c r="G13" s="876">
        <f>E13*F13</f>
        <v>0.87</v>
      </c>
      <c r="H13" s="1079"/>
      <c r="I13" s="1079"/>
      <c r="J13" s="1079"/>
      <c r="K13" s="1079"/>
      <c r="L13" s="1079"/>
      <c r="M13" s="1079"/>
      <c r="N13" s="1079"/>
      <c r="O13" s="1079"/>
      <c r="P13" s="1079"/>
      <c r="Q13" s="1079"/>
      <c r="R13" s="1079"/>
      <c r="S13" s="1079"/>
      <c r="T13" s="1079"/>
      <c r="U13" s="1079"/>
      <c r="V13" s="1082">
        <f>G13</f>
        <v>0.87</v>
      </c>
      <c r="W13" s="1079"/>
      <c r="X13" s="1079"/>
      <c r="Y13" s="1079"/>
      <c r="Z13" s="1188">
        <f t="shared" si="3"/>
        <v>0.87</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3.67</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10</v>
      </c>
      <c r="H6" s="365">
        <f>H7+H18+H26+H31+H36</f>
        <v>0</v>
      </c>
      <c r="I6" s="365"/>
      <c r="J6" s="365"/>
      <c r="K6" s="365"/>
      <c r="L6" s="365">
        <f>L7+L18+L26+L31+L36</f>
        <v>0</v>
      </c>
      <c r="M6" s="365"/>
      <c r="N6" s="365">
        <f>N7+N18+N26+N31+N36</f>
        <v>10</v>
      </c>
      <c r="O6" s="365"/>
      <c r="P6" s="365"/>
      <c r="Q6" s="365"/>
      <c r="R6" s="365">
        <f>R7+R18+R26+R31+R36</f>
        <v>0</v>
      </c>
      <c r="S6" s="365"/>
      <c r="T6" s="365">
        <f>T7+T18+T26+T31+T36</f>
        <v>0</v>
      </c>
      <c r="U6" s="365"/>
      <c r="V6" s="365">
        <f>V7+V18+V26+V31+V36</f>
        <v>0</v>
      </c>
      <c r="W6" s="365"/>
      <c r="X6" s="365">
        <f>X7+X18+X26+X31+X36</f>
        <v>0</v>
      </c>
      <c r="Y6" s="365"/>
      <c r="Z6" s="365">
        <f>Z7+Z18+Z26+Z31+Z36</f>
        <v>10</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10</v>
      </c>
      <c r="H37" s="3598">
        <f t="shared" ref="H37:Z37" si="8">H6</f>
        <v>0</v>
      </c>
      <c r="I37" s="3598">
        <f t="shared" si="8"/>
        <v>0</v>
      </c>
      <c r="J37" s="3598">
        <f t="shared" si="8"/>
        <v>0</v>
      </c>
      <c r="K37" s="3598">
        <f t="shared" si="8"/>
        <v>0</v>
      </c>
      <c r="L37" s="3598">
        <f t="shared" si="8"/>
        <v>0</v>
      </c>
      <c r="M37" s="3598">
        <f t="shared" si="8"/>
        <v>0</v>
      </c>
      <c r="N37" s="3598">
        <f t="shared" si="8"/>
        <v>10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10</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7352</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11.571</v>
      </c>
      <c r="H6" s="1002">
        <f>+H7+H15+H25+H43+H84</f>
        <v>0</v>
      </c>
      <c r="I6" s="1002"/>
      <c r="J6" s="1002"/>
      <c r="K6" s="1002"/>
      <c r="L6" s="1002">
        <f>+L7+L15+L25+L43+L84</f>
        <v>0</v>
      </c>
      <c r="M6" s="1002"/>
      <c r="N6" s="1002">
        <f>+N7+N15+N25+N43+N84</f>
        <v>0</v>
      </c>
      <c r="O6" s="1002"/>
      <c r="P6" s="1002"/>
      <c r="Q6" s="1002"/>
      <c r="R6" s="1002">
        <f>+R7+R15+R25+R43+R84</f>
        <v>0</v>
      </c>
      <c r="S6" s="1002"/>
      <c r="T6" s="1002">
        <f>+T7+T15+T25+T43+T84</f>
        <v>10.731</v>
      </c>
      <c r="U6" s="1002"/>
      <c r="V6" s="1002">
        <f>+V7+V15+V25+V43+V84</f>
        <v>0.84000000000000008</v>
      </c>
      <c r="W6" s="1002"/>
      <c r="X6" s="1002">
        <f>+X7+X15+X25+X43+X84</f>
        <v>0</v>
      </c>
      <c r="Y6" s="1002"/>
      <c r="Z6" s="1002">
        <f>+Z7+Z15+Z25+Z43+Z84</f>
        <v>11.571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10.731</v>
      </c>
      <c r="H25" s="1016">
        <f>SUM(H26:H42)</f>
        <v>0</v>
      </c>
      <c r="I25" s="1016"/>
      <c r="J25" s="1016"/>
      <c r="K25" s="1016"/>
      <c r="L25" s="1016">
        <f>SUM(L26:L42)</f>
        <v>0</v>
      </c>
      <c r="M25" s="1016"/>
      <c r="N25" s="1016">
        <f>SUM(N26:N42)</f>
        <v>0</v>
      </c>
      <c r="O25" s="1016"/>
      <c r="P25" s="1016"/>
      <c r="Q25" s="1016"/>
      <c r="R25" s="1016">
        <f>SUM(R26:R42)</f>
        <v>0</v>
      </c>
      <c r="S25" s="1016"/>
      <c r="T25" s="1016">
        <f>SUM(T26:T42)</f>
        <v>10.731</v>
      </c>
      <c r="U25" s="1016"/>
      <c r="V25" s="1016">
        <f>SUM(V26:V42)</f>
        <v>0</v>
      </c>
      <c r="W25" s="1016"/>
      <c r="X25" s="1016">
        <f>SUM(X26:X42)</f>
        <v>0</v>
      </c>
      <c r="Y25" s="1016"/>
      <c r="Z25" s="3679">
        <f>SUM(Z26:Z42)</f>
        <v>10.731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7300</v>
      </c>
      <c r="G35" s="3691">
        <f>E35*F35</f>
        <v>10.731</v>
      </c>
      <c r="H35" s="3688"/>
      <c r="I35" s="3688"/>
      <c r="J35" s="3688"/>
      <c r="K35" s="3688"/>
      <c r="L35" s="3688"/>
      <c r="M35" s="3688"/>
      <c r="N35" s="3688"/>
      <c r="O35" s="3688"/>
      <c r="P35" s="3688"/>
      <c r="Q35" s="3688"/>
      <c r="R35" s="3688"/>
      <c r="S35" s="3688"/>
      <c r="T35" s="3689">
        <f>G35</f>
        <v>10.731</v>
      </c>
      <c r="U35" s="3688"/>
      <c r="V35" s="3688"/>
      <c r="W35" s="3688"/>
      <c r="X35" s="3688"/>
      <c r="Y35" s="3688"/>
      <c r="Z35" s="3692">
        <f>H35+L35+N35+R35+T35+V35+X35</f>
        <v>10.731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11.571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116.42399999999999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116.42399999999999</v>
      </c>
      <c r="W6" s="365"/>
      <c r="X6" s="365">
        <f t="shared" si="0"/>
        <v>0</v>
      </c>
      <c r="Y6" s="365"/>
      <c r="Z6" s="365">
        <f t="shared" si="0"/>
        <v>116.42399999999999</v>
      </c>
      <c r="AA6" s="364"/>
    </row>
    <row r="7" spans="1:27" s="93" customFormat="1" ht="87" customHeight="1">
      <c r="A7" s="366">
        <v>112</v>
      </c>
      <c r="B7" s="3227" t="s">
        <v>129</v>
      </c>
      <c r="C7" s="367"/>
      <c r="D7" s="367"/>
      <c r="E7" s="367"/>
      <c r="F7" s="366"/>
      <c r="G7" s="582">
        <f>SUM(G8:G13)</f>
        <v>116.42399999999999</v>
      </c>
      <c r="H7" s="582">
        <f>SUM(H8:H13)</f>
        <v>0</v>
      </c>
      <c r="I7" s="582"/>
      <c r="J7" s="582"/>
      <c r="K7" s="582"/>
      <c r="L7" s="582">
        <f>SUM(L8:L13)</f>
        <v>0</v>
      </c>
      <c r="M7" s="582"/>
      <c r="N7" s="582">
        <f>SUM(N8:N13)</f>
        <v>0</v>
      </c>
      <c r="O7" s="582"/>
      <c r="P7" s="582"/>
      <c r="Q7" s="582"/>
      <c r="R7" s="582">
        <f>SUM(R8:R13)</f>
        <v>0</v>
      </c>
      <c r="S7" s="582"/>
      <c r="T7" s="582">
        <f>SUM(T8:T13)</f>
        <v>0</v>
      </c>
      <c r="U7" s="582"/>
      <c r="V7" s="582">
        <f>SUM(V8:V13)</f>
        <v>116.42399999999999</v>
      </c>
      <c r="W7" s="582"/>
      <c r="X7" s="582">
        <f>SUM(X8:X13)</f>
        <v>0</v>
      </c>
      <c r="Y7" s="582"/>
      <c r="Z7" s="1144">
        <f>SUM(Z8:Z13)</f>
        <v>116.42399999999999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15120</v>
      </c>
      <c r="G10" s="3126">
        <f>E10*F10*0.7</f>
        <v>116.42399999999999</v>
      </c>
      <c r="H10" s="625"/>
      <c r="I10" s="625"/>
      <c r="J10" s="625"/>
      <c r="K10" s="625"/>
      <c r="L10" s="625"/>
      <c r="M10" s="625"/>
      <c r="N10" s="625"/>
      <c r="O10" s="625"/>
      <c r="P10" s="625"/>
      <c r="Q10" s="625"/>
      <c r="R10" s="625"/>
      <c r="S10" s="625"/>
      <c r="T10" s="625"/>
      <c r="U10" s="625"/>
      <c r="V10" s="635">
        <f>G10</f>
        <v>116.42399999999999</v>
      </c>
      <c r="W10" s="625"/>
      <c r="X10" s="625"/>
      <c r="Y10" s="625"/>
      <c r="Z10" s="1149">
        <f>X10+V10+T10+R10+N10+L10+H10</f>
        <v>116.42399999999999</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116.42399999999999</v>
      </c>
      <c r="H17" s="3820"/>
      <c r="I17" s="3820"/>
      <c r="J17" s="3820"/>
      <c r="K17" s="3820"/>
      <c r="L17" s="3820"/>
      <c r="M17" s="3820"/>
      <c r="N17" s="3820"/>
      <c r="O17" s="3820"/>
      <c r="P17" s="3820"/>
      <c r="Q17" s="3820"/>
      <c r="R17" s="3820"/>
      <c r="S17" s="3820"/>
      <c r="T17" s="3820"/>
      <c r="U17" s="3820"/>
      <c r="V17" s="3820"/>
      <c r="W17" s="3820"/>
      <c r="X17" s="3820"/>
      <c r="Y17" s="3820"/>
      <c r="Z17" s="3821">
        <f>Z14+Z7</f>
        <v>116.42399999999999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1.5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1.5</v>
      </c>
      <c r="W6" s="365"/>
      <c r="X6" s="365">
        <f t="shared" si="0"/>
        <v>0</v>
      </c>
      <c r="Y6" s="365"/>
      <c r="Z6" s="365">
        <f t="shared" si="0"/>
        <v>1.5</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1.5</v>
      </c>
      <c r="H22" s="3828"/>
      <c r="I22" s="3828"/>
      <c r="J22" s="3828"/>
      <c r="K22" s="3828"/>
      <c r="L22" s="3828"/>
      <c r="M22" s="3828"/>
      <c r="N22" s="3828"/>
      <c r="O22" s="3828"/>
      <c r="P22" s="3828"/>
      <c r="Q22" s="3828"/>
      <c r="R22" s="3828"/>
      <c r="S22" s="3828"/>
      <c r="T22" s="3828"/>
      <c r="U22" s="3828"/>
      <c r="V22" s="3828"/>
      <c r="W22" s="3828"/>
      <c r="X22" s="3828"/>
      <c r="Y22" s="3828"/>
      <c r="Z22" s="3829">
        <f>Z7+Z15+Z20+Z21</f>
        <v>1.5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7352</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899"/>
      <c r="B38" s="4902"/>
      <c r="C38" s="4902"/>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899"/>
      <c r="B100" s="4902"/>
      <c r="C100" s="4902"/>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899"/>
      <c r="B101" s="4902"/>
      <c r="C101" s="4902"/>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7352</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7352</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7352</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128.51000000000002</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57.666000000000004</v>
      </c>
      <c r="U6" s="92"/>
      <c r="V6" s="92">
        <f>+V7+V19+V23+V32+V37</f>
        <v>70.844000000000008</v>
      </c>
      <c r="W6" s="92"/>
      <c r="X6" s="92">
        <f>+X7+X19+X23+X32+X37</f>
        <v>0</v>
      </c>
      <c r="Y6" s="92"/>
      <c r="Z6" s="92">
        <f>+Z7+Z19+Z23+Z32+Z37</f>
        <v>128.51000000000002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128.51000000000002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57.666000000000004</v>
      </c>
      <c r="U19" s="96"/>
      <c r="V19" s="96">
        <f t="shared" si="1"/>
        <v>70.844000000000008</v>
      </c>
      <c r="W19" s="96"/>
      <c r="X19" s="96">
        <f t="shared" si="1"/>
        <v>0</v>
      </c>
      <c r="Y19" s="96"/>
      <c r="Z19" s="96">
        <f>SUM(Z20:Z22)</f>
        <v>128.51000000000002</v>
      </c>
      <c r="AA19" s="366"/>
    </row>
    <row r="20" spans="1:27" s="127" customFormat="1" ht="33" customHeight="1">
      <c r="A20" s="2013">
        <v>155.1</v>
      </c>
      <c r="B20" s="245" t="s">
        <v>2161</v>
      </c>
      <c r="C20" s="177" t="s">
        <v>693</v>
      </c>
      <c r="D20" s="80">
        <v>400</v>
      </c>
      <c r="E20" s="246">
        <f>D20/100000</f>
        <v>4.0000000000000001E-3</v>
      </c>
      <c r="F20" s="80">
        <f>VLOOKUP($A$1,'[4]HSS-2_Blood Services'!$B$11:$Q$68,5,0)</f>
        <v>17711</v>
      </c>
      <c r="G20" s="246">
        <f>F20*E20</f>
        <v>70.844000000000008</v>
      </c>
      <c r="H20" s="247"/>
      <c r="I20" s="247"/>
      <c r="J20" s="247"/>
      <c r="K20" s="247"/>
      <c r="L20" s="247"/>
      <c r="M20" s="247"/>
      <c r="N20" s="247"/>
      <c r="O20" s="247"/>
      <c r="P20" s="247"/>
      <c r="Q20" s="247"/>
      <c r="R20" s="247"/>
      <c r="S20" s="247"/>
      <c r="T20" s="247"/>
      <c r="U20" s="247"/>
      <c r="V20" s="248">
        <f>G20</f>
        <v>70.844000000000008</v>
      </c>
      <c r="W20" s="247"/>
      <c r="X20" s="247"/>
      <c r="Y20" s="247"/>
      <c r="Z20" s="1161">
        <f>X20+V20+T20+R20+N20+L20+H20</f>
        <v>70.844000000000008</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16476</v>
      </c>
      <c r="G22" s="246">
        <f>F22*E22</f>
        <v>57.666000000000004</v>
      </c>
      <c r="H22" s="251"/>
      <c r="I22" s="251"/>
      <c r="J22" s="251"/>
      <c r="K22" s="251"/>
      <c r="L22" s="251"/>
      <c r="M22" s="251"/>
      <c r="N22" s="251"/>
      <c r="O22" s="251"/>
      <c r="P22" s="251"/>
      <c r="Q22" s="251"/>
      <c r="R22" s="251"/>
      <c r="S22" s="251"/>
      <c r="T22" s="248">
        <f>G22</f>
        <v>57.666000000000004</v>
      </c>
      <c r="U22" s="251"/>
      <c r="V22" s="248"/>
      <c r="W22" s="251"/>
      <c r="X22" s="251"/>
      <c r="Y22" s="251"/>
      <c r="Z22" s="1161">
        <f>X22+V22+T22+R22+N22+L22+H22</f>
        <v>57.666000000000004</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128.51000000000002</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57.666000000000004</v>
      </c>
      <c r="U39" s="2276">
        <f t="shared" si="11"/>
        <v>0</v>
      </c>
      <c r="V39" s="2276">
        <f t="shared" si="11"/>
        <v>70.844000000000008</v>
      </c>
      <c r="W39" s="2276">
        <f t="shared" si="11"/>
        <v>0</v>
      </c>
      <c r="X39" s="2276">
        <f t="shared" si="11"/>
        <v>0</v>
      </c>
      <c r="Y39" s="2276">
        <f t="shared" si="11"/>
        <v>0</v>
      </c>
      <c r="Z39" s="2276">
        <f t="shared" si="11"/>
        <v>128.51000000000002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7352</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7352</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v>
      </c>
      <c r="J8" s="2450">
        <f>J42+J28+J25+J21+J17+J13+J9</f>
        <v>0</v>
      </c>
      <c r="K8" s="2450">
        <f>K42+K28+K25+K21+K17+K13+K9</f>
        <v>0</v>
      </c>
      <c r="L8" s="2450">
        <f>L42+L28+L25+L21+L17+L13+L9</f>
        <v>0</v>
      </c>
      <c r="M8" s="2450">
        <f>M42+M28+M25+M21+M17+M13+M9</f>
        <v>10</v>
      </c>
      <c r="N8" s="2451">
        <f>L8+M8</f>
        <v>10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v>
      </c>
      <c r="J28" s="2445">
        <f t="shared" ref="J28:AA28" si="14">SUM(J29:J41)</f>
        <v>0</v>
      </c>
      <c r="K28" s="2445">
        <f t="shared" si="14"/>
        <v>0</v>
      </c>
      <c r="L28" s="2445">
        <f t="shared" si="14"/>
        <v>0</v>
      </c>
      <c r="M28" s="2445">
        <f t="shared" si="14"/>
        <v>10</v>
      </c>
      <c r="N28" s="2444">
        <f>L28+M28</f>
        <v>10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1000000</v>
      </c>
      <c r="G39" s="345">
        <f t="shared" si="20"/>
        <v>10</v>
      </c>
      <c r="H39" s="346">
        <v>1</v>
      </c>
      <c r="I39" s="347">
        <f t="shared" si="21"/>
        <v>10</v>
      </c>
      <c r="J39" s="348"/>
      <c r="K39" s="348"/>
      <c r="L39" s="349"/>
      <c r="M39" s="348">
        <f t="shared" si="22"/>
        <v>10</v>
      </c>
      <c r="N39" s="350">
        <f t="shared" si="2"/>
        <v>10</v>
      </c>
      <c r="O39" s="349" t="s">
        <v>4299</v>
      </c>
      <c r="P39" s="349"/>
      <c r="Q39" s="349"/>
      <c r="R39" s="349"/>
      <c r="S39" s="349"/>
      <c r="T39" s="349"/>
      <c r="U39" s="349"/>
      <c r="V39" s="349"/>
      <c r="W39" s="351"/>
      <c r="X39" s="351"/>
      <c r="Y39" s="349"/>
      <c r="Z39" s="349"/>
      <c r="AA39" s="349"/>
      <c r="AB39" s="919">
        <f t="shared" si="3"/>
        <v>10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v>
      </c>
      <c r="J43" s="2432">
        <f t="shared" si="24"/>
        <v>0</v>
      </c>
      <c r="K43" s="2432">
        <f t="shared" si="24"/>
        <v>0</v>
      </c>
      <c r="L43" s="2432">
        <f t="shared" si="24"/>
        <v>0</v>
      </c>
      <c r="M43" s="2432">
        <f t="shared" si="24"/>
        <v>10</v>
      </c>
      <c r="N43" s="2433">
        <f t="shared" si="24"/>
        <v>10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10</v>
      </c>
      <c r="J45" s="2437"/>
      <c r="K45" s="2437"/>
      <c r="L45" s="2438"/>
      <c r="M45" s="2439"/>
      <c r="N45" s="2439">
        <f>N43+N44</f>
        <v>10</v>
      </c>
      <c r="O45" s="2438"/>
      <c r="P45" s="916"/>
      <c r="Q45" s="916"/>
      <c r="R45" s="916"/>
      <c r="S45" s="916"/>
      <c r="T45" s="916"/>
      <c r="U45" s="916"/>
      <c r="V45" s="917"/>
      <c r="W45" s="917"/>
      <c r="X45" s="917"/>
      <c r="Y45" s="916"/>
      <c r="Z45" s="916"/>
      <c r="AA45" s="916"/>
      <c r="AB45" s="921">
        <f>AB43+AB44</f>
        <v>10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7352</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7352</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7352</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7352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7352</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75" hidden="1">
      <c r="A1" s="4594" t="s">
        <v>7352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7352</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7352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7352</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7352</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7352</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7352</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78.402824999999993</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78.099999999999994</v>
      </c>
      <c r="W6" s="383"/>
      <c r="X6" s="383">
        <f>X7+X56+X90</f>
        <v>0</v>
      </c>
      <c r="Y6" s="383"/>
      <c r="Z6" s="383">
        <f>H6+L6+N6+R6+T6+V6+X6</f>
        <v>78.402824999999993</v>
      </c>
      <c r="AA6" s="384"/>
    </row>
    <row r="7" spans="1:27" s="388" customFormat="1" ht="105" customHeight="1">
      <c r="A7" s="385">
        <v>175</v>
      </c>
      <c r="B7" s="386" t="s">
        <v>173</v>
      </c>
      <c r="C7" s="386"/>
      <c r="D7" s="386"/>
      <c r="E7" s="386"/>
      <c r="F7" s="385"/>
      <c r="G7" s="368">
        <f>+G8+G9+G10+G12+G18+G22+G26+G27+G31+G32+G36+G48+G54</f>
        <v>77.542824999999993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77.239999999999995</v>
      </c>
      <c r="W7" s="368"/>
      <c r="X7" s="368">
        <f>+X8+X9+X10+X12+X18+X22+X26+X27+X31+X32+X36+X48+X54</f>
        <v>0</v>
      </c>
      <c r="Y7" s="368"/>
      <c r="Z7" s="368">
        <f>H7+L7+N7+R7+T7+V7+X7</f>
        <v>77.542824999999993</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1</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1</v>
      </c>
      <c r="W18" s="414"/>
      <c r="X18" s="414">
        <f t="shared" si="5"/>
        <v>0</v>
      </c>
      <c r="Y18" s="414"/>
      <c r="Z18" s="1147">
        <f>H18+L18+N18+R18+T18+V18+X18</f>
        <v>1</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1</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v>
      </c>
      <c r="W22" s="414"/>
      <c r="X22" s="414">
        <f t="shared" si="9"/>
        <v>0</v>
      </c>
      <c r="Y22" s="781"/>
      <c r="Z22" s="1147">
        <f>H22+L22+N22+R22+T22+V22+X22</f>
        <v>1</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0.24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0.24</v>
      </c>
      <c r="W27" s="414"/>
      <c r="X27" s="414">
        <f t="shared" si="12"/>
        <v>0</v>
      </c>
      <c r="Y27" s="420"/>
      <c r="Z27" s="1147">
        <f>H27+L27+N27+R27+T27+V27+X27</f>
        <v>0.24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75</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75</v>
      </c>
      <c r="W48" s="433"/>
      <c r="X48" s="433">
        <f t="shared" si="22"/>
        <v>0</v>
      </c>
      <c r="Y48" s="433"/>
      <c r="Z48" s="1147">
        <f>H48+L48+N48+R48+T48+V48+X48</f>
        <v>75</v>
      </c>
      <c r="AA48" s="4698" t="s">
        <v>2416</v>
      </c>
    </row>
    <row r="49" spans="1:27" s="406" customFormat="1" ht="90">
      <c r="A49" s="453" t="s">
        <v>2417</v>
      </c>
      <c r="B49" s="434" t="s">
        <v>2418</v>
      </c>
      <c r="C49" s="435" t="s">
        <v>407</v>
      </c>
      <c r="D49" s="436">
        <f>VLOOKUP($A$1,'[4]HSS-6 Quality Assurance'!$B$12:$BM$69,29,0)</f>
        <v>7500000</v>
      </c>
      <c r="E49" s="437">
        <f t="shared" si="15"/>
        <v>75</v>
      </c>
      <c r="F49" s="438">
        <v>1</v>
      </c>
      <c r="G49" s="1200">
        <f t="shared" si="19"/>
        <v>75</v>
      </c>
      <c r="H49" s="439"/>
      <c r="I49" s="439"/>
      <c r="J49" s="439"/>
      <c r="K49" s="439"/>
      <c r="L49" s="439"/>
      <c r="M49" s="439"/>
      <c r="N49" s="439"/>
      <c r="O49" s="439"/>
      <c r="P49" s="439"/>
      <c r="Q49" s="439"/>
      <c r="R49" s="439"/>
      <c r="S49" s="439"/>
      <c r="T49" s="439"/>
      <c r="U49" s="439"/>
      <c r="V49" s="417">
        <f t="shared" si="17"/>
        <v>75</v>
      </c>
      <c r="W49" s="439"/>
      <c r="X49" s="439"/>
      <c r="Y49" s="439"/>
      <c r="Z49" s="1147">
        <f t="shared" ref="Z49:Z53" si="23">H49+L49+N49+R49+T49+V49+X49</f>
        <v>75</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0.86</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0.86</v>
      </c>
      <c r="W56" s="448"/>
      <c r="X56" s="368">
        <f t="shared" si="27"/>
        <v>0</v>
      </c>
      <c r="Y56" s="448"/>
      <c r="Z56" s="449">
        <f>H56+L56+N56+R56+T56+V56+X56</f>
        <v>0.86</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0.86</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0.86</v>
      </c>
      <c r="W58" s="414"/>
      <c r="X58" s="414">
        <f t="shared" si="29"/>
        <v>0</v>
      </c>
      <c r="Y58" s="414"/>
      <c r="Z58" s="1203">
        <f>H58+L58+N58+R58+T58+V58+X58</f>
        <v>0.86</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78.402824999999993</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78.099999999999994</v>
      </c>
      <c r="W91" s="2285">
        <f t="shared" si="44"/>
        <v>0</v>
      </c>
      <c r="X91" s="2285">
        <f t="shared" si="44"/>
        <v>0</v>
      </c>
      <c r="Y91" s="2285">
        <f t="shared" si="44"/>
        <v>0</v>
      </c>
      <c r="Z91" s="2285">
        <f t="shared" si="44"/>
        <v>78.402824999999993</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7352</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161.325256</v>
      </c>
      <c r="H6" s="476">
        <f>+H7+H16+H35+H44+H54+H61</f>
        <v>0</v>
      </c>
      <c r="I6" s="476"/>
      <c r="J6" s="476"/>
      <c r="K6" s="476"/>
      <c r="L6" s="476">
        <f>+L7+L16+L35+L44+L54+L61</f>
        <v>0</v>
      </c>
      <c r="M6" s="476"/>
      <c r="N6" s="476">
        <f>+N7+N16+N35+N44+N54+N61</f>
        <v>0</v>
      </c>
      <c r="O6" s="476"/>
      <c r="P6" s="476"/>
      <c r="Q6" s="476"/>
      <c r="R6" s="476">
        <f>+R7+R16+R35+R44+R54+R61</f>
        <v>0</v>
      </c>
      <c r="S6" s="476"/>
      <c r="T6" s="476">
        <f>+T7+T16+T35+T44+T54+T61</f>
        <v>128.372006</v>
      </c>
      <c r="U6" s="476"/>
      <c r="V6" s="476">
        <f>+V7+V16+V35+V44+V54+V61</f>
        <v>32.953249999999997</v>
      </c>
      <c r="W6" s="476"/>
      <c r="X6" s="476">
        <f>+X7+X16+X35+X44+X54+X61</f>
        <v>0</v>
      </c>
      <c r="Y6" s="476"/>
      <c r="Z6" s="476">
        <f>+Z7+Z16+Z35+Z44+Z54+Z61</f>
        <v>161.325256</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1.7782099999999996</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1.7782099999999996</v>
      </c>
      <c r="W35" s="537"/>
      <c r="X35" s="537">
        <f>SUM(X36:X43)</f>
        <v>0</v>
      </c>
      <c r="Y35" s="537"/>
      <c r="Z35" s="537">
        <f>SUM(Z36:Z43)</f>
        <v>1.7782099999999996</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128.372006</v>
      </c>
      <c r="H44" s="545">
        <f>SUM(H45:H53)</f>
        <v>0</v>
      </c>
      <c r="I44" s="482"/>
      <c r="J44" s="482"/>
      <c r="K44" s="482"/>
      <c r="L44" s="545">
        <f>SUM(L45:L53)</f>
        <v>0</v>
      </c>
      <c r="M44" s="482"/>
      <c r="N44" s="545">
        <f>SUM(N45:N53)</f>
        <v>0</v>
      </c>
      <c r="O44" s="482"/>
      <c r="P44" s="482"/>
      <c r="Q44" s="482"/>
      <c r="R44" s="545">
        <f>SUM(R45:R53)</f>
        <v>0</v>
      </c>
      <c r="S44" s="482"/>
      <c r="T44" s="545">
        <f>SUM(T45:T53)</f>
        <v>128.372006</v>
      </c>
      <c r="U44" s="482"/>
      <c r="V44" s="545">
        <f>SUM(V45:V53)</f>
        <v>0</v>
      </c>
      <c r="W44" s="482"/>
      <c r="X44" s="545">
        <f>SUM(X45:X53)</f>
        <v>0</v>
      </c>
      <c r="Y44" s="482"/>
      <c r="Z44" s="545">
        <f>SUM(Z45:Z53)</f>
        <v>128.372006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7729658</v>
      </c>
      <c r="E47" s="558">
        <f>D47/100000</f>
        <v>77.296580000000006</v>
      </c>
      <c r="F47" s="489">
        <v>1</v>
      </c>
      <c r="G47" s="559">
        <f>F47*E47*0.7</f>
        <v>54.107606000000004</v>
      </c>
      <c r="H47" s="555"/>
      <c r="I47" s="555"/>
      <c r="J47" s="555"/>
      <c r="K47" s="555"/>
      <c r="L47" s="555"/>
      <c r="M47" s="555"/>
      <c r="N47" s="555"/>
      <c r="O47" s="555"/>
      <c r="P47" s="555"/>
      <c r="Q47" s="555"/>
      <c r="R47" s="555"/>
      <c r="S47" s="555"/>
      <c r="T47" s="556">
        <f>G47</f>
        <v>54.107606000000004</v>
      </c>
      <c r="U47" s="555"/>
      <c r="V47" s="555"/>
      <c r="W47" s="555"/>
      <c r="X47" s="555"/>
      <c r="Y47" s="555"/>
      <c r="Z47" s="1889">
        <f t="shared" si="16"/>
        <v>54.107606000000004</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161.325256</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128.372006</v>
      </c>
      <c r="U62" s="2295">
        <f t="shared" si="19"/>
        <v>0</v>
      </c>
      <c r="V62" s="2295">
        <f t="shared" si="19"/>
        <v>32.953249999999997</v>
      </c>
      <c r="W62" s="2295">
        <f t="shared" si="19"/>
        <v>0</v>
      </c>
      <c r="X62" s="2295">
        <f t="shared" si="19"/>
        <v>0</v>
      </c>
      <c r="Y62" s="2295">
        <f t="shared" si="19"/>
        <v>0</v>
      </c>
      <c r="Z62" s="2295">
        <f t="shared" si="19"/>
        <v>161.325256</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7352</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7352</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566.77218238808325</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566.77218238808325</v>
      </c>
      <c r="W6" s="579">
        <f t="shared" si="0"/>
        <v>0</v>
      </c>
      <c r="X6" s="579">
        <f t="shared" si="0"/>
        <v>0</v>
      </c>
      <c r="Y6" s="579">
        <f t="shared" si="0"/>
        <v>0</v>
      </c>
      <c r="Z6" s="579">
        <f t="shared" si="0"/>
        <v>566.77218238808325</v>
      </c>
      <c r="AA6" s="580"/>
    </row>
    <row r="7" spans="1:27">
      <c r="A7" s="366">
        <v>185</v>
      </c>
      <c r="B7" s="581" t="s">
        <v>178</v>
      </c>
      <c r="C7" s="367"/>
      <c r="D7" s="367"/>
      <c r="E7" s="367"/>
      <c r="F7" s="366"/>
      <c r="G7" s="582">
        <f>SUM(G8:G14)</f>
        <v>564.9721823880833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564.9721823880833</v>
      </c>
      <c r="W7" s="582"/>
      <c r="X7" s="582">
        <f>SUM(X8:X14)</f>
        <v>0</v>
      </c>
      <c r="Y7" s="582"/>
      <c r="Z7" s="582">
        <f>SUM(Z8:Z14)</f>
        <v>564.9721823880833</v>
      </c>
      <c r="AA7" s="583" t="s">
        <v>7250</v>
      </c>
    </row>
    <row r="8" spans="1:27" s="105" customFormat="1">
      <c r="A8" s="591">
        <v>185.1</v>
      </c>
      <c r="B8" s="592" t="s">
        <v>4247</v>
      </c>
      <c r="C8" s="593" t="s">
        <v>407</v>
      </c>
      <c r="D8" s="3883">
        <f>'HR Budget Annex'!K114*100000</f>
        <v>48095792.9652</v>
      </c>
      <c r="E8" s="3884">
        <f t="shared" ref="E8:E14" si="2">D8/100000</f>
        <v>480.95792965200002</v>
      </c>
      <c r="F8" s="591">
        <v>1</v>
      </c>
      <c r="G8" s="600">
        <f>E8*F8</f>
        <v>480.95792965200002</v>
      </c>
      <c r="H8" s="594"/>
      <c r="I8" s="594"/>
      <c r="J8" s="594"/>
      <c r="K8" s="594"/>
      <c r="L8" s="594"/>
      <c r="M8" s="594"/>
      <c r="N8" s="594"/>
      <c r="O8" s="594"/>
      <c r="P8" s="594"/>
      <c r="Q8" s="594"/>
      <c r="R8" s="594"/>
      <c r="S8" s="594"/>
      <c r="T8" s="594"/>
      <c r="U8" s="594"/>
      <c r="V8" s="594">
        <f>G8</f>
        <v>480.95792965200002</v>
      </c>
      <c r="W8" s="594"/>
      <c r="X8" s="594"/>
      <c r="Y8" s="594"/>
      <c r="Z8" s="1144">
        <f t="shared" ref="Z8:Z14" si="3">H8+L8+N8+R8+T8+V8+X8</f>
        <v>480.95792965200002</v>
      </c>
      <c r="AA8" s="595"/>
    </row>
    <row r="9" spans="1:27" s="105" customFormat="1">
      <c r="A9" s="591">
        <v>185.2</v>
      </c>
      <c r="B9" s="592" t="s">
        <v>7248</v>
      </c>
      <c r="C9" s="593" t="s">
        <v>407</v>
      </c>
      <c r="D9" s="3883">
        <f>('HR Budget Annex'!L114+'HR Budget Annex'!L313)*100000</f>
        <v>992920.52615185466</v>
      </c>
      <c r="E9" s="3884">
        <f t="shared" si="2"/>
        <v>9.9292052615185469</v>
      </c>
      <c r="F9" s="591">
        <v>1</v>
      </c>
      <c r="G9" s="600">
        <f>E9*F9</f>
        <v>9.9292052615185469</v>
      </c>
      <c r="H9" s="594"/>
      <c r="I9" s="594"/>
      <c r="J9" s="594"/>
      <c r="K9" s="594"/>
      <c r="L9" s="594"/>
      <c r="M9" s="594"/>
      <c r="N9" s="594"/>
      <c r="O9" s="594"/>
      <c r="P9" s="594"/>
      <c r="Q9" s="594"/>
      <c r="R9" s="594"/>
      <c r="S9" s="594"/>
      <c r="T9" s="594"/>
      <c r="U9" s="594"/>
      <c r="V9" s="594">
        <f t="shared" ref="V9:V14" si="4">G9</f>
        <v>9.9292052615185469</v>
      </c>
      <c r="W9" s="594"/>
      <c r="X9" s="594"/>
      <c r="Y9" s="594"/>
      <c r="Z9" s="1144">
        <f t="shared" si="3"/>
        <v>9.9292052615185469</v>
      </c>
      <c r="AA9" s="595"/>
    </row>
    <row r="10" spans="1:27" s="105" customFormat="1">
      <c r="A10" s="591">
        <v>185.3</v>
      </c>
      <c r="B10" s="592" t="s">
        <v>4249</v>
      </c>
      <c r="C10" s="593" t="s">
        <v>407</v>
      </c>
      <c r="D10" s="3883">
        <f>'HR Budget Annex'!K281*100000</f>
        <v>4979298.9231000002</v>
      </c>
      <c r="E10" s="3884">
        <f t="shared" si="2"/>
        <v>49.792989231</v>
      </c>
      <c r="F10" s="591">
        <v>1</v>
      </c>
      <c r="G10" s="600">
        <f>E10*F10</f>
        <v>49.792989231</v>
      </c>
      <c r="H10" s="594"/>
      <c r="I10" s="594"/>
      <c r="J10" s="594"/>
      <c r="K10" s="594"/>
      <c r="L10" s="594"/>
      <c r="M10" s="594"/>
      <c r="N10" s="594"/>
      <c r="O10" s="594"/>
      <c r="P10" s="594"/>
      <c r="Q10" s="594"/>
      <c r="R10" s="594"/>
      <c r="S10" s="594"/>
      <c r="T10" s="594"/>
      <c r="U10" s="594"/>
      <c r="V10" s="594">
        <f t="shared" si="4"/>
        <v>49.792989231</v>
      </c>
      <c r="W10" s="594"/>
      <c r="X10" s="594"/>
      <c r="Y10" s="594"/>
      <c r="Z10" s="1144">
        <f t="shared" si="3"/>
        <v>49.792989231</v>
      </c>
      <c r="AA10" s="595"/>
    </row>
    <row r="11" spans="1:27" s="105" customFormat="1">
      <c r="A11" s="591">
        <v>185.4</v>
      </c>
      <c r="B11" s="592" t="s">
        <v>7249</v>
      </c>
      <c r="C11" s="593" t="s">
        <v>407</v>
      </c>
      <c r="D11" s="3883">
        <f>('HR Budget Annex'!L281+'HR Budget Annex'!L304+'HR Budget Annex'!L320)*100000</f>
        <v>178058.77759647043</v>
      </c>
      <c r="E11" s="3884">
        <f t="shared" si="2"/>
        <v>1.7805877759647044</v>
      </c>
      <c r="F11" s="591">
        <v>1</v>
      </c>
      <c r="G11" s="600">
        <f>E11*F11</f>
        <v>1.7805877759647044</v>
      </c>
      <c r="H11" s="594"/>
      <c r="I11" s="594"/>
      <c r="J11" s="594"/>
      <c r="K11" s="594"/>
      <c r="L11" s="594"/>
      <c r="M11" s="594"/>
      <c r="N11" s="594"/>
      <c r="O11" s="594"/>
      <c r="P11" s="594"/>
      <c r="Q11" s="594"/>
      <c r="R11" s="594"/>
      <c r="S11" s="594"/>
      <c r="T11" s="594"/>
      <c r="U11" s="594"/>
      <c r="V11" s="594">
        <f t="shared" si="4"/>
        <v>1.7805877759647044</v>
      </c>
      <c r="W11" s="594"/>
      <c r="X11" s="594"/>
      <c r="Y11" s="594"/>
      <c r="Z11" s="1144">
        <f t="shared" si="3"/>
        <v>1.7805877759647044</v>
      </c>
      <c r="AA11" s="595"/>
    </row>
    <row r="12" spans="1:27" s="105" customFormat="1">
      <c r="A12" s="591">
        <v>185.5</v>
      </c>
      <c r="B12" s="592" t="s">
        <v>4250</v>
      </c>
      <c r="C12" s="593" t="s">
        <v>407</v>
      </c>
      <c r="D12" s="3883">
        <f>'HR Budget Annex'!K304*100000</f>
        <v>1939152</v>
      </c>
      <c r="E12" s="3884">
        <f t="shared" si="2"/>
        <v>19.39152</v>
      </c>
      <c r="F12" s="591">
        <v>1</v>
      </c>
      <c r="G12" s="600">
        <f t="shared" ref="G12:G14" si="5">E12*F12</f>
        <v>19.39152</v>
      </c>
      <c r="H12" s="594"/>
      <c r="I12" s="594"/>
      <c r="J12" s="594"/>
      <c r="K12" s="594"/>
      <c r="L12" s="594"/>
      <c r="M12" s="594"/>
      <c r="N12" s="594"/>
      <c r="O12" s="594"/>
      <c r="P12" s="594"/>
      <c r="Q12" s="594"/>
      <c r="R12" s="594"/>
      <c r="S12" s="594"/>
      <c r="T12" s="594"/>
      <c r="U12" s="594"/>
      <c r="V12" s="594">
        <f t="shared" si="4"/>
        <v>19.39152</v>
      </c>
      <c r="W12" s="594"/>
      <c r="X12" s="594"/>
      <c r="Y12" s="594"/>
      <c r="Z12" s="1144">
        <f t="shared" si="3"/>
        <v>19.39152</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1.7999999999999998</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1.7999999999999998</v>
      </c>
      <c r="W15" s="582"/>
      <c r="X15" s="582">
        <f>SUM(X17:X41)</f>
        <v>0</v>
      </c>
      <c r="Y15" s="582"/>
      <c r="Z15" s="582">
        <f>SUM(Z17:Z41)</f>
        <v>1.7999999999999998</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566.77218238808325</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566.77218238808325</v>
      </c>
      <c r="W56" s="2299">
        <f t="shared" si="19"/>
        <v>0</v>
      </c>
      <c r="X56" s="2299">
        <f t="shared" si="19"/>
        <v>0</v>
      </c>
      <c r="Y56" s="2299">
        <f t="shared" si="19"/>
        <v>0</v>
      </c>
      <c r="Z56" s="2299">
        <f>Z6</f>
        <v>566.77218238808325</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55</v>
      </c>
      <c r="E7" s="3854"/>
      <c r="F7" s="3877">
        <v>26300</v>
      </c>
      <c r="G7" s="3877"/>
      <c r="H7" s="3877"/>
      <c r="I7" s="2063">
        <f t="shared" si="0"/>
        <v>26300</v>
      </c>
      <c r="J7" s="3845">
        <f t="shared" si="1"/>
        <v>3.1560000000000001</v>
      </c>
      <c r="K7" s="3846">
        <f>(J7*D7)*0.80468</f>
        <v>139.67635440000001</v>
      </c>
      <c r="L7" s="3855"/>
      <c r="M7" s="5147"/>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47"/>
    </row>
    <row r="9" spans="1:13" ht="26.25" customHeight="1">
      <c r="A9" s="850">
        <v>5</v>
      </c>
      <c r="B9" s="3901"/>
      <c r="C9" s="696" t="s">
        <v>6939</v>
      </c>
      <c r="D9" s="850">
        <f>VLOOKUP($A$1,'[4]Dist. Inst HR 2026-27(Final)'!$B$7:$KW$64,6,0)</f>
        <v>3</v>
      </c>
      <c r="E9" s="3854"/>
      <c r="F9" s="3877">
        <v>26300</v>
      </c>
      <c r="G9" s="3877"/>
      <c r="H9" s="3877"/>
      <c r="I9" s="2063">
        <f t="shared" si="0"/>
        <v>26300</v>
      </c>
      <c r="J9" s="3845">
        <f t="shared" si="1"/>
        <v>3.1560000000000001</v>
      </c>
      <c r="K9" s="3846">
        <f>(J9*D9)*0.8</f>
        <v>7.5744000000000007</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1</v>
      </c>
      <c r="E13" s="3854"/>
      <c r="F13" s="3877">
        <v>26300</v>
      </c>
      <c r="G13" s="3877"/>
      <c r="H13" s="3877"/>
      <c r="I13" s="2063">
        <f t="shared" si="0"/>
        <v>26300</v>
      </c>
      <c r="J13" s="3845">
        <f t="shared" si="1"/>
        <v>3.1560000000000001</v>
      </c>
      <c r="K13" s="3846">
        <f t="shared" ref="K13:K56" si="2">(J13*D13)</f>
        <v>3.1560000000000001</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3</v>
      </c>
      <c r="E16" s="3854">
        <v>19808</v>
      </c>
      <c r="F16" s="3877">
        <f t="shared" si="3"/>
        <v>20798</v>
      </c>
      <c r="G16" s="3877">
        <f t="shared" si="4"/>
        <v>5200</v>
      </c>
      <c r="H16" s="3877"/>
      <c r="I16" s="2063">
        <f t="shared" si="0"/>
        <v>25998</v>
      </c>
      <c r="J16" s="3845">
        <f t="shared" si="1"/>
        <v>3.1197599999999999</v>
      </c>
      <c r="K16" s="3846">
        <f t="shared" si="2"/>
        <v>9.35928</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4</v>
      </c>
      <c r="E19" s="3854">
        <v>42917</v>
      </c>
      <c r="F19" s="3877">
        <f t="shared" si="3"/>
        <v>45063</v>
      </c>
      <c r="G19" s="3877">
        <f t="shared" si="4"/>
        <v>11266</v>
      </c>
      <c r="H19" s="3877"/>
      <c r="I19" s="2063">
        <f t="shared" si="0"/>
        <v>56329</v>
      </c>
      <c r="J19" s="3845">
        <f t="shared" si="1"/>
        <v>6.7594799999999999</v>
      </c>
      <c r="K19" s="2064">
        <f>(J19*D19)*0.8</f>
        <v>21.630336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1</v>
      </c>
      <c r="E23" s="3854">
        <v>160000</v>
      </c>
      <c r="F23" s="3877">
        <f t="shared" si="3"/>
        <v>168000</v>
      </c>
      <c r="G23" s="3877"/>
      <c r="H23" s="3877"/>
      <c r="I23" s="2063">
        <f t="shared" si="0"/>
        <v>168000</v>
      </c>
      <c r="J23" s="3845">
        <f t="shared" si="1"/>
        <v>20.16</v>
      </c>
      <c r="K23" s="2064">
        <f t="shared" si="2"/>
        <v>20.16</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2</v>
      </c>
      <c r="E27" s="3854">
        <v>85103</v>
      </c>
      <c r="F27" s="3877">
        <f t="shared" si="3"/>
        <v>89358</v>
      </c>
      <c r="G27" s="3877">
        <f t="shared" si="4"/>
        <v>22340</v>
      </c>
      <c r="H27" s="3877"/>
      <c r="I27" s="2063">
        <f t="shared" si="0"/>
        <v>111698</v>
      </c>
      <c r="J27" s="3845">
        <f t="shared" si="1"/>
        <v>13.40376</v>
      </c>
      <c r="K27" s="2064">
        <f t="shared" si="5"/>
        <v>20.953025707200002</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1</v>
      </c>
      <c r="E35" s="3854">
        <v>81912</v>
      </c>
      <c r="F35" s="3877">
        <f>ROUND((E35*1.05),0)</f>
        <v>86008</v>
      </c>
      <c r="G35" s="3877">
        <f>ROUND(F35*0.25,0)</f>
        <v>21502</v>
      </c>
      <c r="H35" s="3877">
        <v>3000</v>
      </c>
      <c r="I35" s="2063">
        <f>SUM(F35:H35)</f>
        <v>110510</v>
      </c>
      <c r="J35" s="3845">
        <f>I35*12/100000</f>
        <v>13.261200000000001</v>
      </c>
      <c r="K35" s="2064">
        <f>(J35*D35)*0.75</f>
        <v>9.9459</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2</v>
      </c>
      <c r="E37" s="3854">
        <v>81912</v>
      </c>
      <c r="F37" s="3877">
        <f>ROUND((E37*1.05),0)</f>
        <v>86008</v>
      </c>
      <c r="G37" s="3877">
        <f>ROUND(F37*0.25,0)</f>
        <v>21502</v>
      </c>
      <c r="H37" s="3877"/>
      <c r="I37" s="2063">
        <f>SUM(F37:H37)</f>
        <v>107510</v>
      </c>
      <c r="J37" s="3845">
        <f>I37*12/100000</f>
        <v>12.901199999999999</v>
      </c>
      <c r="K37" s="2064">
        <f>(J37*D37)*0.75</f>
        <v>19.351799999999997</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2</v>
      </c>
      <c r="E52" s="3854">
        <v>42917</v>
      </c>
      <c r="F52" s="3877">
        <f t="shared" si="3"/>
        <v>45063</v>
      </c>
      <c r="G52" s="3877">
        <f t="shared" si="4"/>
        <v>11266</v>
      </c>
      <c r="H52" s="3877"/>
      <c r="I52" s="2063">
        <f t="shared" si="0"/>
        <v>56329</v>
      </c>
      <c r="J52" s="3845">
        <f t="shared" si="1"/>
        <v>6.7594799999999999</v>
      </c>
      <c r="K52" s="2064">
        <f t="shared" si="2"/>
        <v>13.51896</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v>
      </c>
      <c r="E67" s="3854">
        <v>26907</v>
      </c>
      <c r="F67" s="3877">
        <f t="shared" si="3"/>
        <v>28252</v>
      </c>
      <c r="G67" s="3877">
        <f t="shared" si="4"/>
        <v>7063</v>
      </c>
      <c r="H67" s="3877"/>
      <c r="I67" s="2063">
        <f t="shared" si="0"/>
        <v>35315</v>
      </c>
      <c r="J67" s="3845">
        <f t="shared" si="1"/>
        <v>4.2378</v>
      </c>
      <c r="K67" s="3846">
        <f>(J67*D67)*0.8</f>
        <v>10.170720000000001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4</v>
      </c>
      <c r="E82" s="3854">
        <v>22808</v>
      </c>
      <c r="F82" s="3877">
        <f t="shared" si="10"/>
        <v>23948</v>
      </c>
      <c r="G82" s="3877">
        <f t="shared" si="11"/>
        <v>5987</v>
      </c>
      <c r="H82" s="3877"/>
      <c r="I82" s="2063">
        <f t="shared" si="8"/>
        <v>29935</v>
      </c>
      <c r="J82" s="3845">
        <f t="shared" si="9"/>
        <v>3.5922000000000001</v>
      </c>
      <c r="K82" s="3846">
        <f>(J82*D82)*0.86092</f>
        <v>12.370387296000001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3</v>
      </c>
      <c r="E99" s="3854">
        <v>30630</v>
      </c>
      <c r="F99" s="3877">
        <f t="shared" si="10"/>
        <v>32162</v>
      </c>
      <c r="G99" s="3877">
        <f t="shared" si="11"/>
        <v>8041</v>
      </c>
      <c r="H99" s="3877"/>
      <c r="I99" s="2063">
        <f t="shared" si="8"/>
        <v>40203</v>
      </c>
      <c r="J99" s="3845">
        <f t="shared" si="9"/>
        <v>4.8243600000000004</v>
      </c>
      <c r="K99" s="2064">
        <f>(J99*D99)*0.8015</f>
        <v>11.600173620000001</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4</v>
      </c>
      <c r="E106" s="3854">
        <v>52684</v>
      </c>
      <c r="F106" s="3877">
        <f t="shared" si="10"/>
        <v>55318</v>
      </c>
      <c r="G106" s="3877">
        <f t="shared" si="11"/>
        <v>13830</v>
      </c>
      <c r="H106" s="3877"/>
      <c r="I106" s="2063">
        <f t="shared" si="8"/>
        <v>69148</v>
      </c>
      <c r="J106" s="3845">
        <f t="shared" si="9"/>
        <v>8.2977600000000002</v>
      </c>
      <c r="K106" s="2064">
        <f>(J106*D106)*0.9812</f>
        <v>32.567048448000001</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116</v>
      </c>
      <c r="E114" s="3859"/>
      <c r="F114" s="3860"/>
      <c r="G114" s="3860"/>
      <c r="H114" s="3860"/>
      <c r="I114" s="3861"/>
      <c r="J114" s="3861"/>
      <c r="K114" s="3862">
        <f>SUM(K5:K113)</f>
        <v>480.95792965199996</v>
      </c>
      <c r="L114" s="3862">
        <f>(K113+K112+K105+K104+K103+K102+K101+K100+K90+K89+K87+K86+K85+K82+K81+K80+K79+K78+K76+K75+K74+K73+K68+K67+K66+K65+K64+K63+K62+K61+K60+K59+K58+K57+K56+K55+K49+K43+K42+K20+K17+K16+K15+K13+K12+K11+K10+K9+K8+K7+K6+K5)*0.041374288564435</f>
        <v>9.9292052615185469</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2</v>
      </c>
      <c r="E270" s="3854">
        <v>30630</v>
      </c>
      <c r="F270" s="3877">
        <f t="shared" si="28"/>
        <v>32162</v>
      </c>
      <c r="G270" s="3877">
        <f t="shared" si="29"/>
        <v>8041</v>
      </c>
      <c r="H270" s="3877"/>
      <c r="I270" s="2063">
        <f t="shared" si="34"/>
        <v>40203</v>
      </c>
      <c r="J270" s="3845">
        <f t="shared" si="30"/>
        <v>4.8243600000000004</v>
      </c>
      <c r="K270" s="2064">
        <f>(J270*D270)*0.8936</f>
        <v>8.6220961920000008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9</v>
      </c>
      <c r="E281" s="3859"/>
      <c r="F281" s="3880"/>
      <c r="G281" s="3880"/>
      <c r="H281" s="3880"/>
      <c r="I281" s="3848"/>
      <c r="J281" s="3849"/>
      <c r="K281" s="3862">
        <f>SUM(K116:K280)</f>
        <v>49.792989231</v>
      </c>
      <c r="L281" s="3862">
        <f>(K280+K279+K278+K277+K276+K275+K274+K273+K272+K271+K266+K256+K248+K247+K244+K243+K242+K241+K240+K239+K199+K178+K177+K176+K175+K174+K130+K129+K126)*0.058458145099383</f>
        <v>0.46460896896926823</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1</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3.7099199999999999</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5</v>
      </c>
      <c r="E294" s="3855"/>
      <c r="F294" s="3877">
        <v>24200</v>
      </c>
      <c r="G294" s="3877"/>
      <c r="H294" s="3877"/>
      <c r="I294" s="2063">
        <f t="shared" si="35"/>
        <v>24200</v>
      </c>
      <c r="J294" s="3845">
        <f t="shared" si="36"/>
        <v>2.9039999999999999</v>
      </c>
      <c r="K294" s="3850">
        <f>(J294*D294)*0.8</f>
        <v>11.616</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8</v>
      </c>
      <c r="E304" s="3861"/>
      <c r="F304" s="3880">
        <f t="shared" ref="F304" si="42">ROUND((E304*1.05),0)</f>
        <v>0</v>
      </c>
      <c r="G304" s="3880">
        <f t="shared" ref="G304" si="43">ROUND(F304*0.25,0)</f>
        <v>0</v>
      </c>
      <c r="H304" s="3880"/>
      <c r="I304" s="3848">
        <f t="shared" si="35"/>
        <v>0</v>
      </c>
      <c r="J304" s="3848">
        <f>ROUND(I304*12/100000,2)</f>
        <v>0</v>
      </c>
      <c r="K304" s="3862">
        <f>SUM(K283:K303)</f>
        <v>19.39152</v>
      </c>
      <c r="L304" s="3862">
        <f>K304*0.058458145099383</f>
        <v>1.1335922898575874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134</v>
      </c>
      <c r="E321" s="3910"/>
      <c r="F321" s="3911"/>
      <c r="G321" s="3911"/>
      <c r="H321" s="3911"/>
      <c r="I321" s="3912"/>
      <c r="J321" s="3912"/>
      <c r="K321" s="3913">
        <f>K114+K281+K320+K304+K313</f>
        <v>553.26238935059996</v>
      </c>
      <c r="L321" s="3913">
        <f>L114+L281+L320+L304+L313</f>
        <v>11.70979303748325</v>
      </c>
      <c r="M321" s="3914"/>
      <c r="N321" s="3858"/>
    </row>
    <row r="322" spans="1:14">
      <c r="A322" s="3872"/>
      <c r="B322" s="3915"/>
      <c r="C322" s="3873" t="s">
        <v>7244</v>
      </c>
      <c r="D322" s="3872"/>
      <c r="E322" s="3874"/>
      <c r="F322" s="3875"/>
      <c r="G322" s="3875"/>
      <c r="H322" s="3875"/>
      <c r="I322" s="3874"/>
      <c r="J322" s="3874"/>
      <c r="K322" s="5151">
        <f>K321+L321</f>
        <v>564.97218238808318</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7352</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2.96</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2.96</v>
      </c>
      <c r="W6" s="365"/>
      <c r="X6" s="365">
        <f t="shared" si="0"/>
        <v>0</v>
      </c>
      <c r="Y6" s="365"/>
      <c r="Z6" s="365">
        <f t="shared" si="0"/>
        <v>2.96</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2.96</v>
      </c>
      <c r="H11" s="582">
        <f>H12</f>
        <v>0</v>
      </c>
      <c r="I11" s="582"/>
      <c r="J11" s="582"/>
      <c r="K11" s="582"/>
      <c r="L11" s="582">
        <f>L12</f>
        <v>0</v>
      </c>
      <c r="M11" s="582"/>
      <c r="N11" s="582">
        <f>N12</f>
        <v>0</v>
      </c>
      <c r="O11" s="582"/>
      <c r="P11" s="582">
        <f>P12</f>
        <v>0</v>
      </c>
      <c r="Q11" s="582">
        <f>Q12</f>
        <v>0</v>
      </c>
      <c r="R11" s="582">
        <f>R12</f>
        <v>0</v>
      </c>
      <c r="S11" s="582"/>
      <c r="T11" s="582">
        <f>T12</f>
        <v>0</v>
      </c>
      <c r="U11" s="582"/>
      <c r="V11" s="582">
        <f>V12</f>
        <v>2.96</v>
      </c>
      <c r="W11" s="582"/>
      <c r="X11" s="582">
        <f>X12</f>
        <v>0</v>
      </c>
      <c r="Y11" s="582"/>
      <c r="Z11" s="582">
        <f>Z12</f>
        <v>2.96</v>
      </c>
      <c r="AA11" s="583"/>
    </row>
    <row r="12" spans="1:27" s="93" customFormat="1" ht="36.75" customHeight="1">
      <c r="A12" s="374">
        <v>192.1</v>
      </c>
      <c r="B12" s="593" t="s">
        <v>2665</v>
      </c>
      <c r="C12" s="375"/>
      <c r="D12" s="593"/>
      <c r="E12" s="593"/>
      <c r="F12" s="374"/>
      <c r="G12" s="634">
        <f>SUM(G13:G33)</f>
        <v>2.96</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2.96</v>
      </c>
      <c r="W12" s="635"/>
      <c r="X12" s="635">
        <f>SUM(X13:X33)</f>
        <v>0</v>
      </c>
      <c r="Y12" s="635"/>
      <c r="Z12" s="635">
        <f>SUM(Z13:Z33)</f>
        <v>2.96</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1</v>
      </c>
      <c r="G15" s="629">
        <f t="shared" ref="G15:G27" si="3">E15*F15</f>
        <v>2</v>
      </c>
      <c r="H15" s="584"/>
      <c r="I15" s="584"/>
      <c r="J15" s="584"/>
      <c r="K15" s="584"/>
      <c r="L15" s="584"/>
      <c r="M15" s="584"/>
      <c r="N15" s="584"/>
      <c r="O15" s="584"/>
      <c r="P15" s="584"/>
      <c r="Q15" s="584"/>
      <c r="R15" s="584"/>
      <c r="S15" s="584"/>
      <c r="T15" s="584"/>
      <c r="U15" s="584"/>
      <c r="V15" s="586">
        <f>G15</f>
        <v>2</v>
      </c>
      <c r="W15" s="584"/>
      <c r="X15" s="584"/>
      <c r="Y15" s="584"/>
      <c r="Z15" s="631">
        <f t="shared" ref="Z15:Z19" si="4">X15+V15+T15+R15+N15+L15+H15</f>
        <v>2</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12</v>
      </c>
      <c r="G32" s="643">
        <f>E32*F32</f>
        <v>0.96</v>
      </c>
      <c r="H32" s="584"/>
      <c r="I32" s="584"/>
      <c r="J32" s="584"/>
      <c r="K32" s="584"/>
      <c r="L32" s="584"/>
      <c r="M32" s="584"/>
      <c r="N32" s="584"/>
      <c r="O32" s="584"/>
      <c r="P32" s="584"/>
      <c r="Q32" s="584"/>
      <c r="R32" s="584"/>
      <c r="S32" s="584"/>
      <c r="T32" s="584"/>
      <c r="U32" s="584"/>
      <c r="V32" s="586">
        <f t="shared" ref="V32:V33" si="9">G32</f>
        <v>0.96</v>
      </c>
      <c r="W32" s="584"/>
      <c r="X32" s="584"/>
      <c r="Y32" s="584"/>
      <c r="Z32" s="631">
        <f t="shared" ref="Z32:Z33" si="10">X32+V32+T32+R32+N32+L32+H32</f>
        <v>0.96</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2.96</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2.96</v>
      </c>
      <c r="W34" s="2159">
        <f t="shared" si="11"/>
        <v>0</v>
      </c>
      <c r="X34" s="2159">
        <f t="shared" si="11"/>
        <v>0</v>
      </c>
      <c r="Y34" s="2159">
        <f t="shared" si="11"/>
        <v>0</v>
      </c>
      <c r="Z34" s="2159">
        <f t="shared" si="11"/>
        <v>2.96</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7352</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7352</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5</v>
      </c>
      <c r="W6" s="649"/>
      <c r="X6" s="649">
        <f t="shared" si="0"/>
        <v>0</v>
      </c>
      <c r="Y6" s="649"/>
      <c r="Z6" s="649">
        <f t="shared" si="0"/>
        <v>5</v>
      </c>
      <c r="AA6" s="1875"/>
    </row>
    <row r="7" spans="1:27" s="151" customFormat="1" ht="15" customHeight="1">
      <c r="A7" s="650">
        <v>199</v>
      </c>
      <c r="B7" s="651" t="s">
        <v>190</v>
      </c>
      <c r="C7" s="651"/>
      <c r="D7" s="651"/>
      <c r="E7" s="651"/>
      <c r="F7" s="651"/>
      <c r="G7" s="652">
        <f>SUM(G8:G14)</f>
        <v>5</v>
      </c>
      <c r="H7" s="652">
        <f>SUM(H8:H14)</f>
        <v>0</v>
      </c>
      <c r="I7" s="653"/>
      <c r="J7" s="653"/>
      <c r="K7" s="653"/>
      <c r="L7" s="652">
        <f>SUM(L8:L14)</f>
        <v>0</v>
      </c>
      <c r="M7" s="653"/>
      <c r="N7" s="652">
        <f>SUM(N8:N14)</f>
        <v>0</v>
      </c>
      <c r="O7" s="653"/>
      <c r="P7" s="653"/>
      <c r="Q7" s="653"/>
      <c r="R7" s="652">
        <f>SUM(R8:R14)</f>
        <v>0</v>
      </c>
      <c r="S7" s="653"/>
      <c r="T7" s="652">
        <f>SUM(T8:T14)</f>
        <v>0</v>
      </c>
      <c r="U7" s="653"/>
      <c r="V7" s="652">
        <f>SUM(V8:V14)</f>
        <v>5</v>
      </c>
      <c r="W7" s="653"/>
      <c r="X7" s="652">
        <f>SUM(X8:X14)</f>
        <v>0</v>
      </c>
      <c r="Y7" s="653"/>
      <c r="Z7" s="652">
        <f>SUM(Z8:Z14)</f>
        <v>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5</v>
      </c>
      <c r="H15" s="2304"/>
      <c r="I15" s="2304"/>
      <c r="J15" s="2304"/>
      <c r="K15" s="2304"/>
      <c r="L15" s="2304"/>
      <c r="M15" s="2304"/>
      <c r="N15" s="2304"/>
      <c r="O15" s="2304"/>
      <c r="P15" s="2304"/>
      <c r="Q15" s="2304"/>
      <c r="R15" s="2304"/>
      <c r="S15" s="2304"/>
      <c r="T15" s="2304"/>
      <c r="U15" s="2304"/>
      <c r="V15" s="2304"/>
      <c r="W15" s="2304"/>
      <c r="X15" s="2304"/>
      <c r="Y15" s="2304"/>
      <c r="Z15" s="2304">
        <f>Z6</f>
        <v>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7352</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7352</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4.6900000000000004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4.6900000000000004</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5</v>
      </c>
      <c r="H30" s="957">
        <f>98000/2</f>
        <v>49000</v>
      </c>
      <c r="I30" s="703" t="s">
        <v>4405</v>
      </c>
      <c r="J30" s="845" t="s">
        <v>2847</v>
      </c>
      <c r="K30" s="845">
        <v>12</v>
      </c>
      <c r="L30" s="845" t="s">
        <v>2843</v>
      </c>
      <c r="M30" s="845" t="s">
        <v>2848</v>
      </c>
      <c r="N30" s="1302">
        <f t="shared" si="1"/>
        <v>2.4500000000000002</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2</v>
      </c>
      <c r="H31" s="957">
        <v>27000</v>
      </c>
      <c r="I31" s="703" t="s">
        <v>2852</v>
      </c>
      <c r="J31" s="845" t="s">
        <v>2842</v>
      </c>
      <c r="K31" s="845">
        <v>3</v>
      </c>
      <c r="L31" s="845" t="s">
        <v>2843</v>
      </c>
      <c r="M31" s="845" t="s">
        <v>2848</v>
      </c>
      <c r="N31" s="1302">
        <f t="shared" si="1"/>
        <v>0.54</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5</v>
      </c>
      <c r="H32" s="957">
        <v>34000</v>
      </c>
      <c r="I32" s="703" t="s">
        <v>2846</v>
      </c>
      <c r="J32" s="845" t="s">
        <v>2847</v>
      </c>
      <c r="K32" s="845">
        <v>3</v>
      </c>
      <c r="L32" s="845" t="s">
        <v>2843</v>
      </c>
      <c r="M32" s="845" t="s">
        <v>2848</v>
      </c>
      <c r="N32" s="1302">
        <f t="shared" si="1"/>
        <v>1.7</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0.8</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0.56000000000000005</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5.49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7352</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9" t="s">
        <v>3530</v>
      </c>
      <c r="B49" s="5200"/>
      <c r="C49" s="5201"/>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9" t="s">
        <v>3533</v>
      </c>
      <c r="B52" s="5200"/>
      <c r="C52" s="5201"/>
      <c r="D52" s="844"/>
      <c r="E52" s="1358"/>
      <c r="F52" s="1358"/>
      <c r="G52" s="2326"/>
      <c r="H52" s="1616"/>
      <c r="I52" s="2327">
        <f>SUM(I51)</f>
        <v>0</v>
      </c>
      <c r="J52" s="1604"/>
    </row>
    <row r="53" spans="1:10" s="849" customFormat="1" ht="33" customHeight="1">
      <c r="A53" s="5204" t="s">
        <v>3534</v>
      </c>
      <c r="B53" s="5205"/>
      <c r="C53" s="5206"/>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9" t="s">
        <v>3537</v>
      </c>
      <c r="B57" s="5200"/>
      <c r="C57" s="5201"/>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50</v>
      </c>
      <c r="I67" s="1612">
        <f t="shared" si="10"/>
        <v>0.125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19</v>
      </c>
      <c r="I69" s="2320">
        <f t="shared" si="10"/>
        <v>7.5999999999999998E-2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32</v>
      </c>
      <c r="I70" s="2320">
        <f t="shared" si="10"/>
        <v>0.192</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1</v>
      </c>
      <c r="I71" s="2320">
        <f t="shared" si="10"/>
        <v>5.0000000000000001E-3</v>
      </c>
      <c r="J71" s="787" t="s">
        <v>5980</v>
      </c>
    </row>
    <row r="72" spans="1:10" s="849" customFormat="1">
      <c r="A72" s="5199" t="s">
        <v>3551</v>
      </c>
      <c r="B72" s="5200"/>
      <c r="C72" s="5201"/>
      <c r="D72" s="844"/>
      <c r="E72" s="1358"/>
      <c r="F72" s="1358"/>
      <c r="G72" s="2326"/>
      <c r="H72" s="1616"/>
      <c r="I72" s="2327">
        <f>SUM(I67:I71)</f>
        <v>0.4</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3580</v>
      </c>
      <c r="I75" s="2320">
        <f>G75*H75*0.8</f>
        <v>28.640000000000004</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2360</v>
      </c>
      <c r="I76" s="2320">
        <f t="shared" ref="I76:I87" si="12">G76*H76</f>
        <v>1.18</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1928</v>
      </c>
      <c r="I77" s="2320">
        <f>G77*H77*0.8</f>
        <v>7.7120000000000006</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1955</v>
      </c>
      <c r="I78" s="2320">
        <f>G78*H78*0.6</f>
        <v>2.9325000000000001</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37</v>
      </c>
      <c r="I79" s="2320">
        <f t="shared" si="12"/>
        <v>1.85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624</v>
      </c>
      <c r="I81" s="2320">
        <f t="shared" si="12"/>
        <v>1.248</v>
      </c>
      <c r="J81" s="1154" t="s">
        <v>5984</v>
      </c>
    </row>
    <row r="82" spans="1:10" s="849" customFormat="1" ht="30" customHeight="1">
      <c r="A82" s="5199" t="s">
        <v>3559</v>
      </c>
      <c r="B82" s="5200"/>
      <c r="C82" s="5201"/>
      <c r="D82" s="844"/>
      <c r="E82" s="1358"/>
      <c r="F82" s="1358"/>
      <c r="G82" s="2326"/>
      <c r="H82" s="1616"/>
      <c r="I82" s="2327">
        <f>SUM(I74:I81)</f>
        <v>43.5625</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43.962499999999999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0</v>
      </c>
      <c r="I96" s="2323">
        <f>G96*H96</f>
        <v>0</v>
      </c>
      <c r="J96" s="5193"/>
    </row>
    <row r="97" spans="1:10" ht="65.25" customHeight="1">
      <c r="A97" s="3881" t="s">
        <v>7253</v>
      </c>
      <c r="B97" s="5208"/>
      <c r="C97" s="1817"/>
      <c r="D97" s="1617" t="s">
        <v>5747</v>
      </c>
      <c r="E97" s="1587" t="s">
        <v>5749</v>
      </c>
      <c r="F97" s="2321">
        <v>100</v>
      </c>
      <c r="G97" s="2336">
        <f>F97/100000</f>
        <v>1E-3</v>
      </c>
      <c r="H97" s="2006">
        <f>VLOOKUP($A$1,'[4]Annexure - ASHA Incentives'!$B$7:$CC$64,59,0)</f>
        <v>0</v>
      </c>
      <c r="I97" s="2323">
        <f>G97*H97*12</f>
        <v>0</v>
      </c>
      <c r="J97" s="5193"/>
    </row>
    <row r="98" spans="1:10" ht="60">
      <c r="A98" s="3881" t="s">
        <v>7254</v>
      </c>
      <c r="B98" s="5208"/>
      <c r="C98" s="1817"/>
      <c r="D98" s="1617" t="s">
        <v>5751</v>
      </c>
      <c r="E98" s="1587" t="s">
        <v>5750</v>
      </c>
      <c r="F98" s="2321">
        <v>100</v>
      </c>
      <c r="G98" s="2336">
        <f>F98/100000</f>
        <v>1E-3</v>
      </c>
      <c r="H98" s="2006">
        <f>VLOOKUP($A$1,'[4]Annexure - ASHA Incentives'!$B$7:$CC$64,60,0)</f>
        <v>0</v>
      </c>
      <c r="I98" s="2323">
        <f>G98*H98</f>
        <v>0</v>
      </c>
      <c r="J98" s="5194"/>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0</v>
      </c>
      <c r="J124" s="854"/>
    </row>
    <row r="125" spans="1:10" ht="15" customHeight="1">
      <c r="A125" s="5207" t="s">
        <v>6005</v>
      </c>
      <c r="B125" s="5207"/>
      <c r="C125" s="5207"/>
      <c r="D125" s="5207"/>
      <c r="E125" s="2347"/>
      <c r="F125" s="2347"/>
      <c r="G125" s="2348"/>
      <c r="H125" s="2316"/>
      <c r="I125" s="2349">
        <f>I124+I106+I100+I89+I53</f>
        <v>43.962499999999999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v>
      </c>
      <c r="I71" s="488">
        <f t="shared" ref="I71" si="9">H71*G71*12</f>
        <v>0.12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10.32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7352</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2.4</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v>
      </c>
      <c r="H37" s="1156">
        <f t="shared" si="4"/>
        <v>0.02</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0.02</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18"/>
    </row>
    <row r="53" spans="1:9" ht="62.25" customHeight="1">
      <c r="A53" s="1153" t="s">
        <v>5444</v>
      </c>
      <c r="B53" s="2404" t="s">
        <v>3727</v>
      </c>
      <c r="C53" s="1823">
        <v>30.1</v>
      </c>
      <c r="D53" s="846" t="s">
        <v>5437</v>
      </c>
      <c r="E53" s="845" t="s">
        <v>2358</v>
      </c>
      <c r="F53" s="1131">
        <v>2000</v>
      </c>
      <c r="G53" s="944">
        <f>VLOOKUP($A$1,'[4]Annexure - IEC &amp; Printing'!$B$11:$HH$68,31,0)</f>
        <v>1</v>
      </c>
      <c r="H53" s="1156">
        <f t="shared" si="7"/>
        <v>0.02</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4"/>
    </row>
    <row r="60" spans="1:9" ht="49.5" customHeight="1">
      <c r="A60" s="1153" t="s">
        <v>5451</v>
      </c>
      <c r="B60" s="2404" t="s">
        <v>3727</v>
      </c>
      <c r="C60" s="845"/>
      <c r="D60" s="846" t="s">
        <v>5437</v>
      </c>
      <c r="E60" s="845" t="s">
        <v>2358</v>
      </c>
      <c r="F60" s="1131">
        <v>2000</v>
      </c>
      <c r="G60" s="944">
        <f>VLOOKUP($A$1,'[4]Annexure - IEC &amp; Printing'!$B$11:$HH$68,36,0)</f>
        <v>1</v>
      </c>
      <c r="H60" s="1156">
        <f t="shared" si="3"/>
        <v>0.02</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0.04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v>
      </c>
      <c r="H100" s="1679">
        <f t="shared" si="8"/>
        <v>0.02</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0.02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0.08</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1</v>
      </c>
      <c r="H121" s="1156">
        <f t="shared" si="10"/>
        <v>0.02</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v>
      </c>
      <c r="H127" s="1156">
        <f t="shared" si="11"/>
        <v>0.02</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0.04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338</v>
      </c>
      <c r="H154" s="1156">
        <f t="shared" si="9"/>
        <v>1.014</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1</v>
      </c>
      <c r="H160" s="1156">
        <f t="shared" si="18"/>
        <v>0.02</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1.034</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0.3</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1.3740000000000001</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18"/>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19"/>
    </row>
    <row r="202" spans="1:9" s="1408" customFormat="1">
      <c r="A202" s="5230" t="s">
        <v>3808</v>
      </c>
      <c r="B202" s="5230"/>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1</v>
      </c>
      <c r="H212" s="1156">
        <f t="shared" si="27"/>
        <v>0.02</v>
      </c>
      <c r="I212" s="5219"/>
    </row>
    <row r="213" spans="1:9" s="1408" customFormat="1">
      <c r="A213" s="5230" t="s">
        <v>3812</v>
      </c>
      <c r="B213" s="5230"/>
      <c r="C213" s="843"/>
      <c r="D213" s="1814"/>
      <c r="E213" s="843"/>
      <c r="F213" s="1697"/>
      <c r="G213" s="1230"/>
      <c r="H213" s="1414">
        <f>SUM(H204:H212)</f>
        <v>0.02</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6</v>
      </c>
      <c r="H219" s="1156">
        <f t="shared" si="28"/>
        <v>0.12</v>
      </c>
      <c r="I219" s="5225"/>
    </row>
    <row r="220" spans="1:9" s="1408" customFormat="1">
      <c r="A220" s="5230" t="s">
        <v>3816</v>
      </c>
      <c r="B220" s="5230"/>
      <c r="C220" s="843"/>
      <c r="D220" s="1814"/>
      <c r="E220" s="843"/>
      <c r="F220" s="1697"/>
      <c r="G220" s="1230"/>
      <c r="H220" s="1414">
        <f>SUM(H215:H219)</f>
        <v>0.12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0.13999999999999999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v>
      </c>
      <c r="H275" s="1156">
        <f t="shared" si="37"/>
        <v>0.02</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0.02</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0.02</v>
      </c>
      <c r="I310" s="952"/>
    </row>
    <row r="311" spans="1:9">
      <c r="A311" s="5232" t="s">
        <v>3873</v>
      </c>
      <c r="B311" s="5232"/>
      <c r="C311" s="5232"/>
      <c r="D311" s="5232"/>
      <c r="E311" s="1415"/>
      <c r="F311" s="1416"/>
      <c r="G311" s="1417"/>
      <c r="H311" s="1418">
        <f>H310+H251+H237+H180+H110+H27+H16+H11</f>
        <v>4.0140000000000002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1121</v>
      </c>
      <c r="H352" s="1156">
        <f>F352*G352/100000*0.6</f>
        <v>0.33629999999999999</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0.72329999999999994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4837</v>
      </c>
      <c r="H366" s="1156">
        <f t="shared" si="41"/>
        <v>0.96740000000000004</v>
      </c>
      <c r="I366" s="714" t="s">
        <v>6345</v>
      </c>
    </row>
    <row r="367" spans="1:9" s="1408" customFormat="1">
      <c r="A367" s="5230" t="s">
        <v>3969</v>
      </c>
      <c r="B367" s="5230"/>
      <c r="C367" s="843"/>
      <c r="D367" s="1814"/>
      <c r="E367" s="843"/>
      <c r="F367" s="1697"/>
      <c r="G367" s="1230"/>
      <c r="H367" s="1414">
        <f>SUM(H366)</f>
        <v>0.96740000000000004</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30" t="s">
        <v>4003</v>
      </c>
      <c r="B393" s="5230"/>
      <c r="C393" s="843"/>
      <c r="D393" s="1814"/>
      <c r="E393" s="843"/>
      <c r="F393" s="1697"/>
      <c r="G393" s="1230"/>
      <c r="H393" s="1414">
        <f>SUM(H389:H392)</f>
        <v>0</v>
      </c>
      <c r="I393" s="1659"/>
    </row>
    <row r="394" spans="1:9" s="1408" customFormat="1">
      <c r="A394" s="5231" t="s">
        <v>4004</v>
      </c>
      <c r="B394" s="5231"/>
      <c r="C394" s="948"/>
      <c r="D394" s="864"/>
      <c r="E394" s="948"/>
      <c r="F394" s="949"/>
      <c r="G394" s="950"/>
      <c r="H394" s="951">
        <f>H393+H387+H371+H367+H364+H344+H341</f>
        <v>1.6907000000000001</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6.0000000000000001E-3</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0.20600000000000002</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4710</v>
      </c>
      <c r="H440" s="935">
        <f t="shared" si="42"/>
        <v>0.47099999999999997</v>
      </c>
      <c r="I440" s="724" t="s">
        <v>4046</v>
      </c>
    </row>
    <row r="441" spans="1:9" s="1408" customFormat="1">
      <c r="A441" s="5230" t="s">
        <v>4047</v>
      </c>
      <c r="B441" s="5230"/>
      <c r="C441" s="843"/>
      <c r="D441" s="1814"/>
      <c r="E441" s="843"/>
      <c r="F441" s="1697"/>
      <c r="G441" s="1230"/>
      <c r="H441" s="1414">
        <f>SUM(H439:H440)</f>
        <v>0.47099999999999997</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30" t="s">
        <v>4050</v>
      </c>
      <c r="B444" s="5230"/>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0.67100000000000004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2.5677000000000003</v>
      </c>
      <c r="I505" s="1419"/>
    </row>
    <row r="506" spans="1:9">
      <c r="A506" s="5233" t="s">
        <v>6020</v>
      </c>
      <c r="B506" s="5233"/>
      <c r="C506" s="5233"/>
      <c r="D506" s="5233"/>
      <c r="E506" s="1421"/>
      <c r="F506" s="1422"/>
      <c r="G506" s="1423"/>
      <c r="H506" s="1424">
        <f>H505+H311</f>
        <v>6.5817000000000005</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7352</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7352</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7352</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64" t="s">
        <v>4241</v>
      </c>
      <c r="B87" s="526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